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1.xml" ContentType="application/vnd.openxmlformats-officedocument.spreadsheetml.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omments2.xml" ContentType="application/vnd.openxmlformats-officedocument.spreadsheetml.comments+xml"/>
  <Override PartName="/xl/customProperty15.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17.bin" ContentType="application/vnd.openxmlformats-officedocument.spreadsheetml.customProperty"/>
  <Override PartName="/xl/customProperty21.bin" ContentType="application/vnd.openxmlformats-officedocument.spreadsheetml.customProperty"/>
  <Override PartName="/xl/customProperty19.bin" ContentType="application/vnd.openxmlformats-officedocument.spreadsheetml.customProperty"/>
  <Override PartName="/xl/customProperty11.bin" ContentType="application/vnd.openxmlformats-officedocument.spreadsheetml.customProperty"/>
  <Override PartName="/xl/customProperty22.bin" ContentType="application/vnd.openxmlformats-officedocument.spreadsheetml.customProperty"/>
  <Override PartName="/xl/customProperty18.bin" ContentType="application/vnd.openxmlformats-officedocument.spreadsheetml.customProperty"/>
  <Override PartName="/xl/customProperty23.bin" ContentType="application/vnd.openxmlformats-officedocument.spreadsheetml.customProperty"/>
  <Override PartName="/xl/customProperty16.bin" ContentType="application/vnd.openxmlformats-officedocument.spreadsheetml.customProperty"/>
  <Override PartName="/xl/customProperty24.bin" ContentType="application/vnd.openxmlformats-officedocument.spreadsheetml.customProperty"/>
  <Override PartName="/xl/customProperty2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24226"/>
  <mc:AlternateContent xmlns:mc="http://schemas.openxmlformats.org/markup-compatibility/2006">
    <mc:Choice Requires="x15">
      <x15ac:absPath xmlns:x15ac="http://schemas.microsoft.com/office/spreadsheetml/2010/11/ac" url="C:\Datos\BOLSA_CNV\Informes\2020\06_2020_JUNIO\"/>
    </mc:Choice>
  </mc:AlternateContent>
  <xr:revisionPtr revIDLastSave="0" documentId="13_ncr:201_{6BA16C0A-1B35-4B6A-86FC-E4AE07E5C183}" xr6:coauthVersionLast="45" xr6:coauthVersionMax="45" xr10:uidLastSave="{00000000-0000-0000-0000-000000000000}"/>
  <bookViews>
    <workbookView xWindow="-120" yWindow="-120" windowWidth="20730" windowHeight="11160" tabRatio="835" xr2:uid="{00000000-000D-0000-FFFF-FFFF00000000}"/>
  </bookViews>
  <sheets>
    <sheet name="Est Cont" sheetId="43" r:id="rId1"/>
    <sheet name="P2_AP" sheetId="1" r:id="rId2"/>
    <sheet name="P3_ER" sheetId="37" r:id="rId3"/>
    <sheet name="P4_OYA" sheetId="3" r:id="rId4"/>
    <sheet name="P5_EV" sheetId="2" r:id="rId5"/>
    <sheet name="N1" sheetId="44" r:id="rId6"/>
    <sheet name="N2-3-4" sheetId="46" r:id="rId7"/>
    <sheet name="PC" sheetId="52" r:id="rId8"/>
    <sheet name="N 5" sheetId="47" r:id="rId9"/>
    <sheet name="N6-7" sheetId="48" r:id="rId10"/>
    <sheet name="N8-9" sheetId="49" r:id="rId11"/>
    <sheet name="N10-11-12" sheetId="50" r:id="rId12"/>
    <sheet name="N13" sheetId="51" r:id="rId13"/>
    <sheet name="AA" sheetId="5" r:id="rId14"/>
    <sheet name="AB" sheetId="6" r:id="rId15"/>
    <sheet name="AC" sheetId="7" r:id="rId16"/>
    <sheet name="AD" sheetId="8" r:id="rId17"/>
    <sheet name="AE" sheetId="9" r:id="rId18"/>
    <sheet name="AF" sheetId="10" r:id="rId19"/>
    <sheet name="AG" sheetId="11" r:id="rId20"/>
    <sheet name="AH" sheetId="12" r:id="rId21"/>
    <sheet name="AI" sheetId="13" r:id="rId22"/>
    <sheet name="AJ" sheetId="14" r:id="rId23"/>
    <sheet name="A1" sheetId="41" r:id="rId24"/>
  </sheets>
  <definedNames>
    <definedName name="_xlnm._FilterDatabase" localSheetId="19" hidden="1">AG!$B$12:$G$18</definedName>
    <definedName name="_xlnm._FilterDatabase" localSheetId="8" hidden="1">'N 5'!#REF!</definedName>
    <definedName name="_xlnm._FilterDatabase" localSheetId="11" hidden="1">'N10-11-12'!#REF!</definedName>
    <definedName name="_xlnm._FilterDatabase" localSheetId="12" hidden="1">'N13'!#REF!</definedName>
    <definedName name="_xlnm._FilterDatabase" localSheetId="6" hidden="1">'N2-3-4'!#REF!</definedName>
    <definedName name="_xlnm._FilterDatabase" localSheetId="9" hidden="1">'N6-7'!#REF!</definedName>
    <definedName name="_xlnm._FilterDatabase" localSheetId="10" hidden="1">'N8-9'!#REF!</definedName>
    <definedName name="_xlnm._FilterDatabase" localSheetId="7" hidden="1">PC!#REF!</definedName>
    <definedName name="_oa139" localSheetId="23">#REF!</definedName>
    <definedName name="_oa139" localSheetId="0">#REF!</definedName>
    <definedName name="_oa139" localSheetId="8">#REF!</definedName>
    <definedName name="_oa139" localSheetId="5">#REF!</definedName>
    <definedName name="_oa139" localSheetId="11">#REF!</definedName>
    <definedName name="_oa139" localSheetId="12">#REF!</definedName>
    <definedName name="_oa139" localSheetId="6">#REF!</definedName>
    <definedName name="_oa139" localSheetId="9">#REF!</definedName>
    <definedName name="_oa139" localSheetId="10">#REF!</definedName>
    <definedName name="_oa139" localSheetId="2">#REF!</definedName>
    <definedName name="_oa139" localSheetId="7">#REF!</definedName>
    <definedName name="_oa139">#REF!</definedName>
    <definedName name="_VA11" localSheetId="23">#REF!</definedName>
    <definedName name="_VA11" localSheetId="0">#REF!</definedName>
    <definedName name="_VA11" localSheetId="8">#REF!</definedName>
    <definedName name="_VA11" localSheetId="5">#REF!</definedName>
    <definedName name="_VA11" localSheetId="11">#REF!</definedName>
    <definedName name="_VA11" localSheetId="12">#REF!</definedName>
    <definedName name="_VA11" localSheetId="6">#REF!</definedName>
    <definedName name="_VA11" localSheetId="9">#REF!</definedName>
    <definedName name="_VA11" localSheetId="10">#REF!</definedName>
    <definedName name="_VA11" localSheetId="2">#REF!</definedName>
    <definedName name="_VA11" localSheetId="7">#REF!</definedName>
    <definedName name="_VA11">#REF!</definedName>
    <definedName name="AO" localSheetId="23">#REF!</definedName>
    <definedName name="AO" localSheetId="0">#REF!</definedName>
    <definedName name="AO" localSheetId="8">#REF!</definedName>
    <definedName name="AO" localSheetId="5">#REF!</definedName>
    <definedName name="AO" localSheetId="11">#REF!</definedName>
    <definedName name="AO" localSheetId="12">#REF!</definedName>
    <definedName name="AO" localSheetId="6">#REF!</definedName>
    <definedName name="AO" localSheetId="9">#REF!</definedName>
    <definedName name="AO" localSheetId="10">#REF!</definedName>
    <definedName name="AO" localSheetId="2">#REF!</definedName>
    <definedName name="AO" localSheetId="7">#REF!</definedName>
    <definedName name="AO">#REF!</definedName>
    <definedName name="_xlnm.Print_Area" localSheetId="23">'A1'!$A$1:$F$28</definedName>
    <definedName name="_xlnm.Print_Area" localSheetId="13">AA!$A$1:$N$27</definedName>
    <definedName name="_xlnm.Print_Area" localSheetId="14">AB!$A$1:$I$26</definedName>
    <definedName name="_xlnm.Print_Area" localSheetId="15">AC!$A$1:$M$25</definedName>
    <definedName name="_xlnm.Print_Area" localSheetId="16">AD!$A$1:$F$28</definedName>
    <definedName name="_xlnm.Print_Area" localSheetId="17">AE!$A$1:$H$21</definedName>
    <definedName name="_xlnm.Print_Area" localSheetId="18">AF!$B$1:$G$44</definedName>
    <definedName name="_xlnm.Print_Area" localSheetId="19">AG!$B$1:$G$104</definedName>
    <definedName name="_xlnm.Print_Area" localSheetId="20">AH!$A$1:$L$27</definedName>
    <definedName name="_xlnm.Print_Area" localSheetId="21">AI!$A$1:$C$34</definedName>
    <definedName name="_xlnm.Print_Area" localSheetId="22">AJ!$A$1:$C$31</definedName>
    <definedName name="_xlnm.Print_Area" localSheetId="0">'Est Cont'!$B$1:$F$38</definedName>
    <definedName name="_xlnm.Print_Area" localSheetId="8">'N 5'!$B$1:$E$38</definedName>
    <definedName name="_xlnm.Print_Area" localSheetId="11">'N10-11-12'!$B$1:$D$44</definedName>
    <definedName name="_xlnm.Print_Area" localSheetId="12">'N13'!$B$1:$D$33</definedName>
    <definedName name="_xlnm.Print_Area" localSheetId="6">'N2-3-4'!$B$1:$D$52</definedName>
    <definedName name="_xlnm.Print_Area" localSheetId="9">'N6-7'!$B$1:$D$51</definedName>
    <definedName name="_xlnm.Print_Area" localSheetId="10">'N8-9'!$B$1:$D$77</definedName>
    <definedName name="_xlnm.Print_Area" localSheetId="1">P2_AP!$A$1:$L$45</definedName>
    <definedName name="_xlnm.Print_Area" localSheetId="2">P3_ER!$B$1:$E$54</definedName>
    <definedName name="_xlnm.Print_Area" localSheetId="3">P4_OYA!$B$1:$D$83</definedName>
    <definedName name="_xlnm.Print_Area" localSheetId="4">P5_EV!$A$1:$M$45</definedName>
    <definedName name="_xlnm.Print_Area" localSheetId="7">PC!$B$1:$E$45</definedName>
    <definedName name="az" localSheetId="23">#REF!</definedName>
    <definedName name="az" localSheetId="0">#REF!</definedName>
    <definedName name="az" localSheetId="8">#REF!</definedName>
    <definedName name="az" localSheetId="5">#REF!</definedName>
    <definedName name="az" localSheetId="11">#REF!</definedName>
    <definedName name="az" localSheetId="12">#REF!</definedName>
    <definedName name="az" localSheetId="6">#REF!</definedName>
    <definedName name="az" localSheetId="9">#REF!</definedName>
    <definedName name="az" localSheetId="10">#REF!</definedName>
    <definedName name="az" localSheetId="2">#REF!</definedName>
    <definedName name="az" localSheetId="7">#REF!</definedName>
    <definedName name="a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1" i="43" l="1"/>
  <c r="E31" i="43"/>
  <c r="S18" i="1" l="1"/>
  <c r="S15" i="1"/>
  <c r="S14" i="1"/>
  <c r="S13" i="1"/>
  <c r="S12" i="1"/>
  <c r="M48" i="2" l="1"/>
  <c r="E49" i="37" l="1"/>
  <c r="L48" i="2"/>
  <c r="T18" i="1" l="1"/>
  <c r="D49"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lcamp</author>
    <author>Edgar Peralta</author>
  </authors>
  <commentList>
    <comment ref="J14" authorId="0" shapeId="0" xr:uid="{00000000-0006-0000-0300-000001000000}">
      <text>
        <r>
          <rPr>
            <b/>
            <sz val="8"/>
            <color indexed="81"/>
            <rFont val="Tahoma"/>
            <family val="2"/>
          </rPr>
          <t>Debe coincidir con el saldo del ejercicio anterior todas las celdas al 31/13</t>
        </r>
      </text>
    </comment>
    <comment ref="L25" authorId="1" shapeId="0" xr:uid="{00000000-0006-0000-0300-000002000000}">
      <text>
        <r>
          <rPr>
            <sz val="9"/>
            <color indexed="81"/>
            <rFont val="Tahoma"/>
            <family val="2"/>
          </rPr>
          <t xml:space="preserve">Solo a Marzo es cero porque no se distribuyo la utilidad, a Junio se resta el resultado del ej.- anterior.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lcamp</author>
  </authors>
  <commentList>
    <comment ref="C11" authorId="0" shapeId="0" xr:uid="{00000000-0006-0000-0400-000001000000}">
      <text>
        <r>
          <rPr>
            <b/>
            <sz val="8"/>
            <color indexed="81"/>
            <rFont val="Tahoma"/>
            <family val="2"/>
          </rPr>
          <t>Es siempre del 31/12</t>
        </r>
      </text>
    </comment>
  </commentList>
</comments>
</file>

<file path=xl/sharedStrings.xml><?xml version="1.0" encoding="utf-8"?>
<sst xmlns="http://schemas.openxmlformats.org/spreadsheetml/2006/main" count="906" uniqueCount="688">
  <si>
    <t>(En miles de guaraníes)</t>
  </si>
  <si>
    <t>ACTIVO</t>
  </si>
  <si>
    <t>PASIVO</t>
  </si>
  <si>
    <t>ACTIVO CORRIENTE</t>
  </si>
  <si>
    <t>PASIVO CORRIENTE</t>
  </si>
  <si>
    <t>Total del Activo Corriente</t>
  </si>
  <si>
    <t>Total del Pasivo Corriente</t>
  </si>
  <si>
    <t>ACTIVO NO CORRIENTE</t>
  </si>
  <si>
    <t>PASIVO NO CORRIENTE</t>
  </si>
  <si>
    <t>Total del Pasivo No Corriente</t>
  </si>
  <si>
    <t xml:space="preserve">Total del Pasivo </t>
  </si>
  <si>
    <t>PATRIMONIO NETO</t>
  </si>
  <si>
    <t>Reserva Legal</t>
  </si>
  <si>
    <t>Reserva Revaluo Ley 125/91</t>
  </si>
  <si>
    <t>Reserva Prima de Emisión</t>
  </si>
  <si>
    <t>Reserva Facultativa</t>
  </si>
  <si>
    <t>Anticipo Accionistas a Cta. Integración</t>
  </si>
  <si>
    <t>Resultado del Ejercicio Anterior</t>
  </si>
  <si>
    <t>Total del Patrimonio Neto</t>
  </si>
  <si>
    <t>Total del ACTIVO</t>
  </si>
  <si>
    <t>Total PASIVO y PATRIMONIO NETO</t>
  </si>
  <si>
    <t>(Nota 2)</t>
  </si>
  <si>
    <t>(Nota 5)</t>
  </si>
  <si>
    <t>(Nota 6)</t>
  </si>
  <si>
    <t>(Nota 7)</t>
  </si>
  <si>
    <t>(Anexo A)</t>
  </si>
  <si>
    <t>(Nota 8)</t>
  </si>
  <si>
    <t>(Nota 9)</t>
  </si>
  <si>
    <t>(Nota 10)</t>
  </si>
  <si>
    <t>(Nota 11)</t>
  </si>
  <si>
    <t>(Nota 12)</t>
  </si>
  <si>
    <t xml:space="preserve">Disponibilidades </t>
  </si>
  <si>
    <t xml:space="preserve">Creditos </t>
  </si>
  <si>
    <t xml:space="preserve">Otros Créditos </t>
  </si>
  <si>
    <t xml:space="preserve">Bienes de Cambio </t>
  </si>
  <si>
    <t xml:space="preserve">Créditos </t>
  </si>
  <si>
    <t>Bienes de Cambio</t>
  </si>
  <si>
    <t>Bienes de Uso</t>
  </si>
  <si>
    <t xml:space="preserve">Comerciales </t>
  </si>
  <si>
    <t xml:space="preserve">ESTADO DE SITUACION PATRIMONIAL CORRESPONDIENTE AL </t>
  </si>
  <si>
    <t>Las notas y anexos que se acompañan son parte integrante de los Estados Contables</t>
  </si>
  <si>
    <t>(En miles de guaranies)</t>
  </si>
  <si>
    <t>CONCEPTOS</t>
  </si>
  <si>
    <t>INGRESOS OPERATIVOS</t>
  </si>
  <si>
    <t>Ventas de Mercaderias, Comisiones y Obras</t>
  </si>
  <si>
    <t>Menos:</t>
  </si>
  <si>
    <t>Costo de Mercaderias y de Obras (Anexo F)</t>
  </si>
  <si>
    <t>Intereses Cobrados Caja Ahorro</t>
  </si>
  <si>
    <t>Ingresos Varios</t>
  </si>
  <si>
    <t>Resultado en Venta de Bienes de Uso</t>
  </si>
  <si>
    <t>Donaciones</t>
  </si>
  <si>
    <t>Impuesto a la Renta</t>
  </si>
  <si>
    <t>UTILIDAD A DISTRIBUIR</t>
  </si>
  <si>
    <t>GASTOS OPERATIVOS</t>
  </si>
  <si>
    <t>Utilidad Operativa BRUTA</t>
  </si>
  <si>
    <t>Utilidad Operativa NETA</t>
  </si>
  <si>
    <t>Utilidad antes del IMPUESTO</t>
  </si>
  <si>
    <t>APORTES DE LOS SOCIOS</t>
  </si>
  <si>
    <t>GANANCIAS RESERVADAS</t>
  </si>
  <si>
    <t>RESULTADO</t>
  </si>
  <si>
    <t>TOTAL  DEL</t>
  </si>
  <si>
    <t>RUBROS</t>
  </si>
  <si>
    <t xml:space="preserve">CAPITAL </t>
  </si>
  <si>
    <t xml:space="preserve">PRIMAS DE </t>
  </si>
  <si>
    <t>REVA-</t>
  </si>
  <si>
    <t>RESULT.</t>
  </si>
  <si>
    <t>TOTAL</t>
  </si>
  <si>
    <t>RESERVA</t>
  </si>
  <si>
    <t>OTRAS</t>
  </si>
  <si>
    <t xml:space="preserve">DEL </t>
  </si>
  <si>
    <t>PATRIMONIO</t>
  </si>
  <si>
    <t xml:space="preserve">                                                                                                                                                                       </t>
  </si>
  <si>
    <t>SOCIAL</t>
  </si>
  <si>
    <t>EMISION</t>
  </si>
  <si>
    <t>LUOS</t>
  </si>
  <si>
    <t>ACUMUL.</t>
  </si>
  <si>
    <t>LEGAL</t>
  </si>
  <si>
    <t>RESERVAS</t>
  </si>
  <si>
    <t>EJERCICIO</t>
  </si>
  <si>
    <t>NETO</t>
  </si>
  <si>
    <t>Saldos al inicio del ejercicio</t>
  </si>
  <si>
    <t xml:space="preserve">   * Saldos ajustados</t>
  </si>
  <si>
    <t>Clase  "A" 5 votos G. 1,000,000,- valor nominal</t>
  </si>
  <si>
    <t>Clase  "B" 1 votos G. 1,000,000,- valor nominal</t>
  </si>
  <si>
    <t xml:space="preserve">Capitalización del Revaluo </t>
  </si>
  <si>
    <t xml:space="preserve">   * Reserva Legal</t>
  </si>
  <si>
    <t xml:space="preserve">   * Otras Reservas</t>
  </si>
  <si>
    <t xml:space="preserve">   * Primas de Emisión</t>
  </si>
  <si>
    <t xml:space="preserve">Revaluo (Anexo A) </t>
  </si>
  <si>
    <t>Integración de Capital</t>
  </si>
  <si>
    <t xml:space="preserve">Desafectación de reservas </t>
  </si>
  <si>
    <t>Ganancia del Ejercicio s/ el Estado de Resultados</t>
  </si>
  <si>
    <t>Saldos al cierre del ejercicio</t>
  </si>
  <si>
    <t>Las notas y los anexos que se acompañan son parte integrante de los estados contables.</t>
  </si>
  <si>
    <t>ORIGEN DE FONDOS</t>
  </si>
  <si>
    <t xml:space="preserve">     Anticipo de Accionistas p/ Integración </t>
  </si>
  <si>
    <t>APLICACION DE FONDOS</t>
  </si>
  <si>
    <t xml:space="preserve">     Altas de Muebles y Utiles</t>
  </si>
  <si>
    <t xml:space="preserve">     Altas de Rodados</t>
  </si>
  <si>
    <t xml:space="preserve">     Altas de Maq. y Herramientas</t>
  </si>
  <si>
    <t xml:space="preserve">     Altas de Inmuebles e Instalaciones</t>
  </si>
  <si>
    <t xml:space="preserve">     Altas de Equipos de Informaticas</t>
  </si>
  <si>
    <t xml:space="preserve">     Altas de Mejoras en predio de Terceros</t>
  </si>
  <si>
    <t xml:space="preserve">     Altas Bienes de Uso en Transito</t>
  </si>
  <si>
    <t xml:space="preserve">     Altas Obras en Curso</t>
  </si>
  <si>
    <t xml:space="preserve">     Bajas-Depreciacion Acumulada</t>
  </si>
  <si>
    <t xml:space="preserve">     Transferencia de Resultado de Ej. Anterior</t>
  </si>
  <si>
    <t>VARIACION DEL CAPITAL OPERATIVO</t>
  </si>
  <si>
    <t xml:space="preserve"> </t>
  </si>
  <si>
    <t>ANEX0 "A"</t>
  </si>
  <si>
    <t>VALORES DE ORIGEN</t>
  </si>
  <si>
    <t>AMORTIZACIONES</t>
  </si>
  <si>
    <t>CUENTAS</t>
  </si>
  <si>
    <t>INICIO DEL</t>
  </si>
  <si>
    <t>ALTAS DEL</t>
  </si>
  <si>
    <t>BAJAS DEL</t>
  </si>
  <si>
    <t>REVALUO</t>
  </si>
  <si>
    <t>CIERRE DEL</t>
  </si>
  <si>
    <t>ACUMULADAS</t>
  </si>
  <si>
    <t>%</t>
  </si>
  <si>
    <t>PERIODO</t>
  </si>
  <si>
    <t>DEL PERIODO</t>
  </si>
  <si>
    <t>INICIO PERIOD.</t>
  </si>
  <si>
    <t>CIERRE PERIODO</t>
  </si>
  <si>
    <t>RESULTANTE</t>
  </si>
  <si>
    <t>MUEBLES Y UTILES</t>
  </si>
  <si>
    <t>RODADOS</t>
  </si>
  <si>
    <t>MAQUINARIAS HERRAM.</t>
  </si>
  <si>
    <t xml:space="preserve">INMUEBLES </t>
  </si>
  <si>
    <t>EQUIPOS INFORMATICA</t>
  </si>
  <si>
    <t>MEJORAS PROP. TCEROS.</t>
  </si>
  <si>
    <t>BIENES USO TRANSITO</t>
  </si>
  <si>
    <t>OBRAS EN CURSO</t>
  </si>
  <si>
    <t>TOTALES EJERC. ACTUAL</t>
  </si>
  <si>
    <t>TOTALES EJERC. ANTERIOR</t>
  </si>
  <si>
    <t>BALANCE GENERAL AL</t>
  </si>
  <si>
    <t>PARTICIPACION EN OTRAS SOCIEDADES</t>
  </si>
  <si>
    <t>PREVISIONES</t>
  </si>
  <si>
    <t>AUMENTOS</t>
  </si>
  <si>
    <t>BAJAS</t>
  </si>
  <si>
    <t>(*)</t>
  </si>
  <si>
    <t>DEDUCIDAS DEL ACTIVO</t>
  </si>
  <si>
    <t>Incobrables</t>
  </si>
  <si>
    <t xml:space="preserve">Obsolescencia de Merc. </t>
  </si>
  <si>
    <t xml:space="preserve">Fondo Averías de Merc. </t>
  </si>
  <si>
    <t>COSTO DE MERCADERIAS O PRODUCTOS VENDIDOS O SERVICIOS PRESTADOS</t>
  </si>
  <si>
    <t>DETALLE</t>
  </si>
  <si>
    <t>I.</t>
  </si>
  <si>
    <t>COSTO DE MERCADERIAS O PRODUCTOS VENDIDOS</t>
  </si>
  <si>
    <t>Existencias al Comienzo del Período</t>
  </si>
  <si>
    <t>Mercaderías de reventa</t>
  </si>
  <si>
    <t>Productos terminados</t>
  </si>
  <si>
    <t>Productos en proceso</t>
  </si>
  <si>
    <t>Materia primas y materiales</t>
  </si>
  <si>
    <t>Otros</t>
  </si>
  <si>
    <t>Compras y Costos de Producción del Ejercicio</t>
  </si>
  <si>
    <t>Diferencia de Inventario</t>
  </si>
  <si>
    <t>Resultado por Tenencia</t>
  </si>
  <si>
    <t>Existencia al cierre del ejercicio</t>
  </si>
  <si>
    <t>Mercaderias de reventa</t>
  </si>
  <si>
    <t>II.</t>
  </si>
  <si>
    <t>COSTO DE SERVICIOS PRESTADOS</t>
  </si>
  <si>
    <t>Y SERVICIOS PRESTADOS</t>
  </si>
  <si>
    <t>ACTIVOS Y PASIVOS EN MONEDA EXTRANJERA</t>
  </si>
  <si>
    <t>ANEXO "G"</t>
  </si>
  <si>
    <t>MON.EXTRANJERA</t>
  </si>
  <si>
    <t>CAMBIO</t>
  </si>
  <si>
    <t>MONEDA LOCAL</t>
  </si>
  <si>
    <t>CLASE</t>
  </si>
  <si>
    <t>MONTO</t>
  </si>
  <si>
    <t>VIGENTE</t>
  </si>
  <si>
    <t>DISPONIBILIDADES (Nota 2)</t>
  </si>
  <si>
    <t xml:space="preserve">  Bancos Cta. Cte.</t>
  </si>
  <si>
    <t>U$S</t>
  </si>
  <si>
    <t xml:space="preserve">Total del Activo Corriente </t>
  </si>
  <si>
    <t>Deudas Comerciales (Nota 8)</t>
  </si>
  <si>
    <t>Proveedores del Exterior</t>
  </si>
  <si>
    <t>EURO</t>
  </si>
  <si>
    <t>YEN</t>
  </si>
  <si>
    <t>Deudas Financieras (Nota 9)</t>
  </si>
  <si>
    <t xml:space="preserve">Total del Pasivo Corriente </t>
  </si>
  <si>
    <t xml:space="preserve"> Deudas Comerciales (Nota 8)</t>
  </si>
  <si>
    <t xml:space="preserve">   Proveedores Locales </t>
  </si>
  <si>
    <t>Deudas Financieras M/E (Nota 9)</t>
  </si>
  <si>
    <t xml:space="preserve">Total del Pasivo No Corriente </t>
  </si>
  <si>
    <t>INFORMACION REQUERIDA SOBRE COSTOS Y GASTOS</t>
  </si>
  <si>
    <t>(en miles de guaranies)</t>
  </si>
  <si>
    <t>ANEXO "H"</t>
  </si>
  <si>
    <t>COSTOS DE</t>
  </si>
  <si>
    <t>GASTOS DE</t>
  </si>
  <si>
    <t>BIENES DE CBIO.</t>
  </si>
  <si>
    <t>BIENES  USO</t>
  </si>
  <si>
    <t>OTROS ACTIVOS</t>
  </si>
  <si>
    <t>ADMINISTRAC.</t>
  </si>
  <si>
    <t>COMERCIALIZ.</t>
  </si>
  <si>
    <t>OTROS</t>
  </si>
  <si>
    <t>Honorarios y remuneraciones por servicios</t>
  </si>
  <si>
    <t>TOTALES EJERCICIO ACTUAL</t>
  </si>
  <si>
    <t>DATOS ESTADISTICOS</t>
  </si>
  <si>
    <t>ANEXO "I"</t>
  </si>
  <si>
    <t>INDICADORES ACTIVOS</t>
  </si>
  <si>
    <t>ACUMULADO AL FIN DEL PERIODO</t>
  </si>
  <si>
    <t>Volumen de Ventas en G.</t>
  </si>
  <si>
    <t>Cantidad de Empleados y Obreros</t>
  </si>
  <si>
    <t>Consumo de Energia en G.</t>
  </si>
  <si>
    <t>Cantidad de Sucursales</t>
  </si>
  <si>
    <t>(Otros)</t>
  </si>
  <si>
    <t>INDICES ECONOMICOS - FINANCIEROS</t>
  </si>
  <si>
    <t>ANEXO " J "</t>
  </si>
  <si>
    <t>INDICES</t>
  </si>
  <si>
    <t>LIQUIDEZ (1)</t>
  </si>
  <si>
    <t>ENDEUDAMIENTO (2)</t>
  </si>
  <si>
    <t>RENTABILIDAD (3)</t>
  </si>
  <si>
    <t xml:space="preserve">       Resultado antes del </t>
  </si>
  <si>
    <t>(1)     Activo Corriente</t>
  </si>
  <si>
    <t>(2)   Total del Pasivo</t>
  </si>
  <si>
    <t>(3)   Impto. a la Renta</t>
  </si>
  <si>
    <t xml:space="preserve">        Pasivo Corriente</t>
  </si>
  <si>
    <t xml:space="preserve">       Patrimonio Neto</t>
  </si>
  <si>
    <t xml:space="preserve">      Patrimonio Neto</t>
  </si>
  <si>
    <t xml:space="preserve">     Excluido el Resultado</t>
  </si>
  <si>
    <t xml:space="preserve">     del Periodo</t>
  </si>
  <si>
    <t>Remuneraciones de administradores, directores, sindicos y consejo de vigilancia.</t>
  </si>
  <si>
    <t>Sueldos y Jornales.</t>
  </si>
  <si>
    <t>Contribuciones sociales.</t>
  </si>
  <si>
    <t>Servicios mant. reparacion-Combustibles.</t>
  </si>
  <si>
    <t>Gastos de publicidad y propaganda.</t>
  </si>
  <si>
    <t>Servicios Basicos y Alquileres.</t>
  </si>
  <si>
    <t>Depreciación Bienes de Uso.</t>
  </si>
  <si>
    <t>Servicios y Gastos Varios.</t>
  </si>
  <si>
    <t>Pagos de Impuestos.</t>
  </si>
  <si>
    <t>Gastos Financieros.</t>
  </si>
  <si>
    <t>Previsiones.</t>
  </si>
  <si>
    <t xml:space="preserve">BALANCE GENERAL AL </t>
  </si>
  <si>
    <t>Depreciaciones del Ejercicio (Anexo H)</t>
  </si>
  <si>
    <t xml:space="preserve">ESTADO DE RESULTADOS CORRESPONDIENTE AL </t>
  </si>
  <si>
    <t>COMPARATIVO CON EL EJERCICIO CERRADO AL</t>
  </si>
  <si>
    <t>ANEX0 "E"</t>
  </si>
  <si>
    <t xml:space="preserve">  Proveedores Locales</t>
  </si>
  <si>
    <t>Proveedores Locales</t>
  </si>
  <si>
    <t>Prev. Mercad. en Exceso/Obsoletas/Averias (Anexo E)</t>
  </si>
  <si>
    <t xml:space="preserve">   * Dividendos en Efectivo </t>
  </si>
  <si>
    <t>Total del Activo No Cte.</t>
  </si>
  <si>
    <t>* Según Estados Contables del Ejerc. Anterior</t>
  </si>
  <si>
    <t xml:space="preserve">* Ajustes del saldo </t>
  </si>
  <si>
    <t>ANEX0 "F"</t>
  </si>
  <si>
    <t xml:space="preserve">     Ganancias del Ejercicio </t>
  </si>
  <si>
    <t>OPERACIONES QUE NO DETERMINARON CAMBIOS</t>
  </si>
  <si>
    <t>EN EL CAPITAL OPERATIVO</t>
  </si>
  <si>
    <t xml:space="preserve">     Depreciación del Ejercicio (Anexo A)</t>
  </si>
  <si>
    <t>OPERACIONES QUE DETERMINARON CAMBIOS</t>
  </si>
  <si>
    <t xml:space="preserve">ACTIVOS A LARGO PLAZO </t>
  </si>
  <si>
    <t>PASIVOS A LARGO PLAZO</t>
  </si>
  <si>
    <t>Total Origen de Fondos</t>
  </si>
  <si>
    <t>Total Aplicación de Fondos</t>
  </si>
  <si>
    <t>A C T I V O S    I N T A N G I B L E S</t>
  </si>
  <si>
    <t>ANEXO "B"</t>
  </si>
  <si>
    <t>DISMINUCION</t>
  </si>
  <si>
    <t>DEL</t>
  </si>
  <si>
    <t xml:space="preserve">ACUMULADAS </t>
  </si>
  <si>
    <t xml:space="preserve">NETO </t>
  </si>
  <si>
    <t>CIERRE DEL PERIODO</t>
  </si>
  <si>
    <t>TOTALES EJERCIO ANTERIOR</t>
  </si>
  <si>
    <t xml:space="preserve">INVERSIONES, ACCIONES, DEBENTURES Y OTROS TITULOS EMITIDOS EN SERIE </t>
  </si>
  <si>
    <t>ANEXO "C"</t>
  </si>
  <si>
    <t>INFORMACION SOBRE EL EMISOR</t>
  </si>
  <si>
    <t>CANT.</t>
  </si>
  <si>
    <t>CAPITAL</t>
  </si>
  <si>
    <t>S/ULTIMO BALANCE</t>
  </si>
  <si>
    <t>INVERSIONES</t>
  </si>
  <si>
    <t>TEMPORARIAS</t>
  </si>
  <si>
    <t>(DETALLAR)</t>
  </si>
  <si>
    <t>ANEXO "D"</t>
  </si>
  <si>
    <t>AMORTIZAC.</t>
  </si>
  <si>
    <t>INVERSIONES CORRIENTES</t>
  </si>
  <si>
    <t>SUBTOTAL</t>
  </si>
  <si>
    <t>INVERSIONES NO CORRIENTES</t>
  </si>
  <si>
    <t>TOTALES EJERCICIO</t>
  </si>
  <si>
    <t>Otros Pasivos</t>
  </si>
  <si>
    <t>BIENES DE USO (Anexo A)</t>
  </si>
  <si>
    <t xml:space="preserve">     Capital Integrado</t>
  </si>
  <si>
    <t xml:space="preserve">     Reserva Legal</t>
  </si>
  <si>
    <t xml:space="preserve">     Reserva Prima de Emisión</t>
  </si>
  <si>
    <t xml:space="preserve">     Reserva Facultativa</t>
  </si>
  <si>
    <t xml:space="preserve">     Anticipo Accionistas a Cta. Integración</t>
  </si>
  <si>
    <t xml:space="preserve">     Transferencia de Reservas Ejercicio/1999</t>
  </si>
  <si>
    <t xml:space="preserve">     Créditos (Nota 5)</t>
  </si>
  <si>
    <t xml:space="preserve">     Otros Créditos (Nota 6)</t>
  </si>
  <si>
    <t xml:space="preserve">     Bienes de Cambio (Nota 7)</t>
  </si>
  <si>
    <t xml:space="preserve">     Bienes UsoTránsito (Anexo A)</t>
  </si>
  <si>
    <t xml:space="preserve">     Comerciales (Nota 8)</t>
  </si>
  <si>
    <t xml:space="preserve">     Financieras  (Nota 9)</t>
  </si>
  <si>
    <t xml:space="preserve">     Otros Pasivos (Nota 10)</t>
  </si>
  <si>
    <t xml:space="preserve">     Comerciales  (Nota 8)</t>
  </si>
  <si>
    <t xml:space="preserve">     Financieras (Nota 9)</t>
  </si>
  <si>
    <t xml:space="preserve">     Ajuste Reserva Revaluo Ley 125/91</t>
  </si>
  <si>
    <t xml:space="preserve">   * Distrib. de result. Acum.</t>
  </si>
  <si>
    <t>Clase  "C" 1 voto G. 1,000,000,- valor nominal</t>
  </si>
  <si>
    <t xml:space="preserve">Capitalización de compromiso de aportes </t>
  </si>
  <si>
    <t>DIF. %</t>
  </si>
  <si>
    <t xml:space="preserve">     Reserva Revaluo Ley 125/91</t>
  </si>
  <si>
    <t xml:space="preserve">                                        BALANCE GENERAL AL</t>
  </si>
  <si>
    <t xml:space="preserve">Total del Activo No Corriente </t>
  </si>
  <si>
    <t>Integración de 9.500.- acciones</t>
  </si>
  <si>
    <t>CREDITOS (Nota 5)</t>
  </si>
  <si>
    <t xml:space="preserve">  Clientes</t>
  </si>
  <si>
    <t>CHF</t>
  </si>
  <si>
    <t>Administrativos y de Comerc. (Nota 13)</t>
  </si>
  <si>
    <t>Otros Pasivos (Nota 10)</t>
  </si>
  <si>
    <t xml:space="preserve">   Alquileres a Pagar M/E</t>
  </si>
  <si>
    <t xml:space="preserve">     Obras en Curso (Anexo A)</t>
  </si>
  <si>
    <t>Saldos al cierre del ejercicio anterior</t>
  </si>
  <si>
    <t>(Se calcula al final del Ejercicio)</t>
  </si>
  <si>
    <t>Suscripcion de Capital</t>
  </si>
  <si>
    <t>Capital Suscripto</t>
  </si>
  <si>
    <t xml:space="preserve">     Suscripción del Capital</t>
  </si>
  <si>
    <t>SUSCRIPTO</t>
  </si>
  <si>
    <t>Capital Social</t>
  </si>
  <si>
    <t>Aplicado al Cierre del Ejercicio Anual</t>
  </si>
  <si>
    <t xml:space="preserve">  Caja - Pesos</t>
  </si>
  <si>
    <t>(Nota   8)</t>
  </si>
  <si>
    <t>(Nota   9)</t>
  </si>
  <si>
    <t>AL CIERRE</t>
  </si>
  <si>
    <t>AL INICIO</t>
  </si>
  <si>
    <t>VALOR NOMINAL UNITARIO</t>
  </si>
  <si>
    <t>VALOR NOMINAL TOTAL</t>
  </si>
  <si>
    <t>VALOR PATRIMONIAL PROPORC.</t>
  </si>
  <si>
    <t>VALOR DE LIBROS</t>
  </si>
  <si>
    <t>VALOR DE COTIZACION</t>
  </si>
  <si>
    <t>ACTIVIDAD PRINCIPAL</t>
  </si>
  <si>
    <t>RTADO.</t>
  </si>
  <si>
    <t>PAT. NETO</t>
  </si>
  <si>
    <t>%   DE PARTICIPAC.</t>
  </si>
  <si>
    <t>DENOMINACION Y CARACTERISTICA      DE LOS VALORES                                             EMISOR</t>
  </si>
  <si>
    <t>VALOR DE COSTO</t>
  </si>
  <si>
    <t>VALOR REGISTRADO AÑO ACTUAL</t>
  </si>
  <si>
    <t>VALOR REGISTRADO AÑO ANTERIOR</t>
  </si>
  <si>
    <t>Resultado del Ejercicio al</t>
  </si>
  <si>
    <t xml:space="preserve">  Proveedores del Exterior M/E</t>
  </si>
  <si>
    <t xml:space="preserve">  Proveedores Locales M/E</t>
  </si>
  <si>
    <t>Intereses a Vencer por Bonos US$</t>
  </si>
  <si>
    <t>Intereses a Pagar por Bonos US$</t>
  </si>
  <si>
    <t>Bonos a Pagar US$</t>
  </si>
  <si>
    <t xml:space="preserve">   Prestamos Bancarios US$</t>
  </si>
  <si>
    <t xml:space="preserve">   Intereses Pagar s/ Prestamos US$</t>
  </si>
  <si>
    <t xml:space="preserve">   (-) Intereses a Vencer s/ Ptmos.US$</t>
  </si>
  <si>
    <t xml:space="preserve">   Bonos a Pagar US$</t>
  </si>
  <si>
    <t xml:space="preserve">   Intereses a Pagar s/ Bonos US$</t>
  </si>
  <si>
    <t xml:space="preserve">   (-) Intereses a Vencer s/ Bonos US$</t>
  </si>
  <si>
    <t xml:space="preserve">   Sobregiros Bancarios US$</t>
  </si>
  <si>
    <t xml:space="preserve">   Doc.a Pagar a Accionistas US$</t>
  </si>
  <si>
    <t xml:space="preserve">   Intereses a Pagar s/ Ptmos. Acc. US$</t>
  </si>
  <si>
    <t xml:space="preserve">   (-) Int. a Vencer s/ Ptmos. Acc.US$</t>
  </si>
  <si>
    <t>REAL</t>
  </si>
  <si>
    <t>Nota: El volumen de operaciones podrá consignarse en unidades físicas, en unidades equivalentes o en</t>
  </si>
  <si>
    <t>algún índice que resulte apropiado para indicar el nivel de actividad.</t>
  </si>
  <si>
    <t>PASO 3</t>
  </si>
  <si>
    <t>PASO 4</t>
  </si>
  <si>
    <t>5 PASO 5</t>
  </si>
  <si>
    <r>
      <t xml:space="preserve">a) Compras                       </t>
    </r>
    <r>
      <rPr>
        <sz val="10"/>
        <color indexed="9"/>
        <rFont val="Tahoma"/>
        <family val="2"/>
      </rPr>
      <t>B</t>
    </r>
  </si>
  <si>
    <r>
      <t xml:space="preserve">b) Costos de Producción      </t>
    </r>
    <r>
      <rPr>
        <sz val="10"/>
        <color indexed="9"/>
        <rFont val="Tahoma"/>
        <family val="2"/>
      </rPr>
      <t>A</t>
    </r>
  </si>
  <si>
    <t>Volumen de Produccion en G.</t>
  </si>
  <si>
    <t>Materias primas y materiales</t>
  </si>
  <si>
    <t>Intereses a Pagar Accionistas US$</t>
  </si>
  <si>
    <t>Documentos  a Pagar Accionistas US$</t>
  </si>
  <si>
    <t>Intereses a Vencer Accionistas US$</t>
  </si>
  <si>
    <t xml:space="preserve">Mercaderías                                                        </t>
  </si>
  <si>
    <t>Mercaderías con Obsolescencia</t>
  </si>
  <si>
    <t xml:space="preserve">Mercaderías con Averías </t>
  </si>
  <si>
    <t>Materias Primas y Materiales</t>
  </si>
  <si>
    <t>Dividendos a Pagar</t>
  </si>
  <si>
    <t>MONEDA</t>
  </si>
  <si>
    <t>Compra</t>
  </si>
  <si>
    <t>Venta</t>
  </si>
  <si>
    <t>Reales</t>
  </si>
  <si>
    <t>Yen</t>
  </si>
  <si>
    <t xml:space="preserve">CUENTAS                                                               </t>
  </si>
  <si>
    <t>Clientes M/E - Dólares</t>
  </si>
  <si>
    <t xml:space="preserve">Valores a Vencer                            </t>
  </si>
  <si>
    <t xml:space="preserve">Tarjetas de Créditos                                   </t>
  </si>
  <si>
    <t>Anticipo de Clientes</t>
  </si>
  <si>
    <t>TOTALES</t>
  </si>
  <si>
    <t xml:space="preserve">Gastos Diferidos </t>
  </si>
  <si>
    <t>Certificado de Crédito Tributario</t>
  </si>
  <si>
    <t>Varias Cuentas Deudoras</t>
  </si>
  <si>
    <t>Anticipo Impto. a la Renta</t>
  </si>
  <si>
    <t>IVA Crédito Fiscal</t>
  </si>
  <si>
    <t>Salarios a Rendir</t>
  </si>
  <si>
    <t>Fondo Obsolescencia de Merc.</t>
  </si>
  <si>
    <t xml:space="preserve">Fondo Averías de Mercaderías  </t>
  </si>
  <si>
    <t xml:space="preserve">Productos en Proceso  </t>
  </si>
  <si>
    <t>Proveedores del Exterior M/E</t>
  </si>
  <si>
    <t xml:space="preserve">Proveedores Locales M/E </t>
  </si>
  <si>
    <t>Proveedores Locales M/N</t>
  </si>
  <si>
    <t>A - En Moneda Nacional</t>
  </si>
  <si>
    <t>B - En Moneda Extranjera</t>
  </si>
  <si>
    <t>Documentos a Pagar a Bcos. M/N</t>
  </si>
  <si>
    <t>Intereses a Pagar M/N</t>
  </si>
  <si>
    <t>Intereses a Vencer M/N</t>
  </si>
  <si>
    <t>Documentos a Pagar a Bcos. M/E - Dólares</t>
  </si>
  <si>
    <t>Intereses a Pagar M/E - Dólares</t>
  </si>
  <si>
    <t>Intereses a Vencer M/E - Dólares</t>
  </si>
  <si>
    <t>Bonos a Pagar M/N</t>
  </si>
  <si>
    <t>Intereses por Bonos a Pagar M/N</t>
  </si>
  <si>
    <t>Intereses a Vencer por Bonos M/N</t>
  </si>
  <si>
    <t>Bonos a Pagar M/E  - Dólares</t>
  </si>
  <si>
    <t>Intereses por Bonos a Pagar M/E - Dólares</t>
  </si>
  <si>
    <t>Intereses a Vencer por Bonos M/E - Dólares</t>
  </si>
  <si>
    <t>Documentos a Pagar a Accionistas M/N</t>
  </si>
  <si>
    <t>Intereses a Pagar a Accionistas M/N</t>
  </si>
  <si>
    <t>Intereses a Vencer de Accionistas M/N</t>
  </si>
  <si>
    <t>Documentos a Pagar a Accionistas M/E - Dólares</t>
  </si>
  <si>
    <t>Intereses a Pagar a Accionistas M/E - Dólares</t>
  </si>
  <si>
    <t>Intereses a Vencer de Accionistas M/E - Dólares</t>
  </si>
  <si>
    <t>Bancos Cta. Cte. M/N</t>
  </si>
  <si>
    <t>Bancos Cta. Cte. M/E - Dolares</t>
  </si>
  <si>
    <t>Seguros a Pagar</t>
  </si>
  <si>
    <t>Créditos a Regularizar</t>
  </si>
  <si>
    <t>Retenciones a Pagar</t>
  </si>
  <si>
    <t>Dirección Gral. De Grandes Contrib.</t>
  </si>
  <si>
    <t>Anticipo a la Renta</t>
  </si>
  <si>
    <t>IVA a Pagar</t>
  </si>
  <si>
    <t>Sueldos a Pagar</t>
  </si>
  <si>
    <t>Aguinaldos a Pagar</t>
  </si>
  <si>
    <t>I.P.S. a Pagar</t>
  </si>
  <si>
    <t xml:space="preserve">  1-   Comisiones Pagadas</t>
  </si>
  <si>
    <t xml:space="preserve">  2-   Sueldos y Jornales</t>
  </si>
  <si>
    <t xml:space="preserve">  3-   Aportes Leyes Sociales</t>
  </si>
  <si>
    <t xml:space="preserve">  4-   Remuneración P. Superior </t>
  </si>
  <si>
    <t xml:space="preserve">  5-   Atenciones al Personal</t>
  </si>
  <si>
    <t xml:space="preserve">  6-   Movilidad y Viáticos</t>
  </si>
  <si>
    <t xml:space="preserve">  7-   Honorarios Profesionales</t>
  </si>
  <si>
    <t xml:space="preserve">  8-   Servicios Básicos</t>
  </si>
  <si>
    <t xml:space="preserve">  9-   Gastos de Rodados</t>
  </si>
  <si>
    <t>10-   Gastos Varios</t>
  </si>
  <si>
    <t>11-   Útiles e Impresos</t>
  </si>
  <si>
    <t>12-   Seguros Pagados</t>
  </si>
  <si>
    <t>13-   Alquileres Pagados</t>
  </si>
  <si>
    <t>14-   Gastos de Representación</t>
  </si>
  <si>
    <t>15-   Servicios Contratados</t>
  </si>
  <si>
    <t>16-   Mantenim. de Bienes de Uso</t>
  </si>
  <si>
    <t>18-   Publicidad y Propaganda</t>
  </si>
  <si>
    <t>19-   Impuestos y Tasas</t>
  </si>
  <si>
    <t>Caja Moneda Nacional</t>
  </si>
  <si>
    <t>Fondo Fijo</t>
  </si>
  <si>
    <t>Bancos Moneda Nacional</t>
  </si>
  <si>
    <t>Bancos Moneda Extranjera - Dólares</t>
  </si>
  <si>
    <t>Servicios de Obras a Realizarse</t>
  </si>
  <si>
    <t>RESULTADO DEL EJERCICIO</t>
  </si>
  <si>
    <t>REVALORACIÓN DEUDAS PTMOS ACCIONISTAS M</t>
  </si>
  <si>
    <t>No Corriente</t>
  </si>
  <si>
    <t>Corriente</t>
  </si>
  <si>
    <t>Debitos a Regularizar</t>
  </si>
  <si>
    <t>Clientes a Depositar</t>
  </si>
  <si>
    <t>Cheques Rechazados</t>
  </si>
  <si>
    <t>Valores Retenidos</t>
  </si>
  <si>
    <t>Valores de Dificil Cobro</t>
  </si>
  <si>
    <t>Valores Gestion Judicial</t>
  </si>
  <si>
    <t>Cheques al Dia</t>
  </si>
  <si>
    <t>Caja Moneda Extranjera</t>
  </si>
  <si>
    <t xml:space="preserve">  Caja - Reales</t>
  </si>
  <si>
    <t>Pesos</t>
  </si>
  <si>
    <t>REALES</t>
  </si>
  <si>
    <t>PESOS</t>
  </si>
  <si>
    <t>Clientes Demandados no Cte.</t>
  </si>
  <si>
    <t>Prevision Incobrables no Cte.</t>
  </si>
  <si>
    <t>Clientes Demandados M/E Cte.</t>
  </si>
  <si>
    <t>Clientes Demandados Cte.</t>
  </si>
  <si>
    <t xml:space="preserve">  Caja USD</t>
  </si>
  <si>
    <t>EUROS</t>
  </si>
  <si>
    <t>YUAN</t>
  </si>
  <si>
    <t>ESTADO DE VARIACION DEL PATRIMONIO NETO POR EL PERIODO</t>
  </si>
  <si>
    <t xml:space="preserve">             BIENES DE USO</t>
  </si>
  <si>
    <t>Publicidad a Pagar</t>
  </si>
  <si>
    <t xml:space="preserve">     Bajas de Activo Fijo (Anexo A)</t>
  </si>
  <si>
    <t xml:space="preserve">  Caja - Yen</t>
  </si>
  <si>
    <t>OTROS CREDITOS (Nota 6)</t>
  </si>
  <si>
    <t xml:space="preserve">  Garantia de Alquiler</t>
  </si>
  <si>
    <t xml:space="preserve">  Alquileres Pagados por Adelantado</t>
  </si>
  <si>
    <t xml:space="preserve">  Gastos Pagados por Adelantado</t>
  </si>
  <si>
    <t>Bienes de Cambio (Nota 7)</t>
  </si>
  <si>
    <t xml:space="preserve">  Mercaderias en Transito</t>
  </si>
  <si>
    <t>Mercaderías en Tránsito M/N</t>
  </si>
  <si>
    <t>Mercaderías en Tránsito M/E</t>
  </si>
  <si>
    <t>Gastos Diferidos M/N</t>
  </si>
  <si>
    <t>Gastos Diferidos M/E</t>
  </si>
  <si>
    <t>Garantía de Alquiler M/N</t>
  </si>
  <si>
    <t>Garantía de Alquiler M/E</t>
  </si>
  <si>
    <t>Garantia de Alquiler no Cte. M/N</t>
  </si>
  <si>
    <t>Garantia de Alquiler no Cte. M/E</t>
  </si>
  <si>
    <t xml:space="preserve">  Clientes Demandados </t>
  </si>
  <si>
    <t xml:space="preserve">          (en miles de guaranies)</t>
  </si>
  <si>
    <t xml:space="preserve">     O T R A S    I N V E R S I O N E S</t>
  </si>
  <si>
    <t>JPY</t>
  </si>
  <si>
    <t>Anticipos de Clientes</t>
  </si>
  <si>
    <t xml:space="preserve">  Cheques Rechazados</t>
  </si>
  <si>
    <t xml:space="preserve">  Valores a Vencer</t>
  </si>
  <si>
    <t xml:space="preserve">Comerciales   </t>
  </si>
  <si>
    <t xml:space="preserve">Financieras      </t>
  </si>
  <si>
    <t xml:space="preserve">Otros Pasivos  </t>
  </si>
  <si>
    <t xml:space="preserve">Fiscales            </t>
  </si>
  <si>
    <t xml:space="preserve">Sociales            </t>
  </si>
  <si>
    <t xml:space="preserve">Financieras       </t>
  </si>
  <si>
    <t>Anticipos a Proveedores</t>
  </si>
  <si>
    <t>Dolar Americano-USD</t>
  </si>
  <si>
    <t>Reales-BRL</t>
  </si>
  <si>
    <t>Yen-JPY</t>
  </si>
  <si>
    <t>Yuan Rca. China-CNY</t>
  </si>
  <si>
    <t>Franco Suizo-CHF</t>
  </si>
  <si>
    <t>Peso Argentino-ARS</t>
  </si>
  <si>
    <t>Euro-EUR</t>
  </si>
  <si>
    <t xml:space="preserve">  Cheques Retenidos</t>
  </si>
  <si>
    <t>Intereses a Devengar</t>
  </si>
  <si>
    <t>Bonos a Cobrar</t>
  </si>
  <si>
    <t>Prevision Incobrables Cte.</t>
  </si>
  <si>
    <t>SALDOS AL CIERRE</t>
  </si>
  <si>
    <t xml:space="preserve">     Integración del Capital</t>
  </si>
  <si>
    <t>Activos Financieros a Termino</t>
  </si>
  <si>
    <t>Peso Colombiano-COP</t>
  </si>
  <si>
    <t>Reposos a Regularizar</t>
  </si>
  <si>
    <t>Cobertura de Compra</t>
  </si>
  <si>
    <t>GASTOS DE PREVISION</t>
  </si>
  <si>
    <t>RESULTADO FINANCIERO</t>
  </si>
  <si>
    <t>RESULTADO NO OPERATIVOS</t>
  </si>
  <si>
    <t>Otros Ingresos Financieros</t>
  </si>
  <si>
    <t>Egresos No Operativos</t>
  </si>
  <si>
    <t>17-   Gastos TIC</t>
  </si>
  <si>
    <t>Previsión Incobrables  (Anexo E)</t>
  </si>
  <si>
    <t>Egresos Financieros (Anexo H)</t>
  </si>
  <si>
    <t>Diferencia de Cambio (Anexo H)</t>
  </si>
  <si>
    <t>A.</t>
  </si>
  <si>
    <t>Situación</t>
  </si>
  <si>
    <t>B.</t>
  </si>
  <si>
    <t>Normal</t>
  </si>
  <si>
    <t>En Gestión de Cobro</t>
  </si>
  <si>
    <t>En Gestión de Cobro Judicial</t>
  </si>
  <si>
    <t>Previsiones</t>
  </si>
  <si>
    <t>Monto</t>
  </si>
  <si>
    <t>Observaciones</t>
  </si>
  <si>
    <t>Criterios de Clasificación Utilizados</t>
  </si>
  <si>
    <t>de ….. A ….. Días de atraso</t>
  </si>
  <si>
    <t>de 120 a 180 días de atraso</t>
  </si>
  <si>
    <t>a partir de 181 días de atraso</t>
  </si>
  <si>
    <t>Proveedores Empresas Asociadas M/E</t>
  </si>
  <si>
    <t>Proveedores Empresas Asociadas M/N</t>
  </si>
  <si>
    <t xml:space="preserve">   </t>
  </si>
  <si>
    <t>Alquileres a Pagar</t>
  </si>
  <si>
    <t>Proveedores del Exterior M/N</t>
  </si>
  <si>
    <t>Cartas de Credito M/E - Dolares</t>
  </si>
  <si>
    <t xml:space="preserve">   Cartas de Creditos M/E - Dolares</t>
  </si>
  <si>
    <t>Composición de la Cartera de Créditos al</t>
  </si>
  <si>
    <t>(en G.)</t>
  </si>
  <si>
    <t>% Prev. s/Cartera</t>
  </si>
  <si>
    <t>TOTAL DE LA CARTERA DE CREDITO</t>
  </si>
  <si>
    <t>(-) TOTAL PREVISIONES</t>
  </si>
  <si>
    <t>TOTAL NETO CARTERA DE CRÉDITOS</t>
  </si>
  <si>
    <t>Apertura de Carta de Crédito</t>
  </si>
  <si>
    <t>Pag 20</t>
  </si>
  <si>
    <t>Pag 3</t>
  </si>
  <si>
    <t>Pag 4</t>
  </si>
  <si>
    <t>Pag 13</t>
  </si>
  <si>
    <t>Pag 15</t>
  </si>
  <si>
    <t>Pag 16</t>
  </si>
  <si>
    <t>Pag 19</t>
  </si>
  <si>
    <t>Pag 21</t>
  </si>
  <si>
    <t>Pag 22</t>
  </si>
  <si>
    <t>Pag 23</t>
  </si>
  <si>
    <t>Activo por Derecho de Uso</t>
  </si>
  <si>
    <t>Arrendamientos Financieros M/E - Dolares</t>
  </si>
  <si>
    <t>ESTADOS CONTABLES</t>
  </si>
  <si>
    <t xml:space="preserve">    </t>
  </si>
  <si>
    <r>
      <t>INSCRIPCION EN LA COMISION NACIONAL DE VALORES</t>
    </r>
    <r>
      <rPr>
        <i/>
        <sz val="11"/>
        <rFont val="Times New Roman"/>
        <family val="1"/>
      </rPr>
      <t>: N° 173 - 26/12/95</t>
    </r>
  </si>
  <si>
    <r>
      <t>FECHA DE VENCIMIENTO DEL ESTATUTO O CONTRATO SOCIAL</t>
    </r>
    <r>
      <rPr>
        <i/>
        <sz val="11"/>
        <rFont val="Times New Roman"/>
        <family val="1"/>
      </rPr>
      <t>: AÑO 2094</t>
    </r>
  </si>
  <si>
    <r>
      <t>COMPOSICION DEL CAPITAL</t>
    </r>
    <r>
      <rPr>
        <i/>
        <sz val="11"/>
        <rFont val="Times New Roman"/>
        <family val="1"/>
      </rPr>
      <t>: Acciones Ordinarias Y Preferidas.</t>
    </r>
  </si>
  <si>
    <r>
      <t>ACCIONES:</t>
    </r>
    <r>
      <rPr>
        <i/>
        <sz val="11"/>
        <rFont val="Times New Roman"/>
        <family val="1"/>
      </rPr>
      <t xml:space="preserve"> Guaraníes  1.000.000.- Cada Una.</t>
    </r>
  </si>
  <si>
    <t>CANTIDAD</t>
  </si>
  <si>
    <t>TIPO</t>
  </si>
  <si>
    <t>SUSCRIPTO GUARANIES</t>
  </si>
  <si>
    <t>INTEGRADO GUARANIES</t>
  </si>
  <si>
    <t>ORDIN. “A”</t>
  </si>
  <si>
    <t>PREF.   “B”</t>
  </si>
  <si>
    <t>ORDIN. ”C”</t>
  </si>
  <si>
    <t>PREF. ”D”</t>
  </si>
  <si>
    <t>NOTAS A LOS ESTADOS CONTABLES</t>
  </si>
  <si>
    <t>NOTA  1: EL ENTE</t>
  </si>
  <si>
    <t>NOTA  2: COMPOSICIÓN DE DISPONIBILIDADES (Anexo G en miles)</t>
  </si>
  <si>
    <t>NOTA  3: COMPOSICIÓN DEL CAPITAL SOCIAL</t>
  </si>
  <si>
    <t>NOTA  4: POLÍTICAS Y PRÁCTICAS CONTABLES</t>
  </si>
  <si>
    <r>
      <t xml:space="preserve">a.    </t>
    </r>
    <r>
      <rPr>
        <b/>
        <u/>
        <sz val="10"/>
        <rFont val="Tahoma"/>
        <family val="2"/>
      </rPr>
      <t>Moneda de Cuenta</t>
    </r>
    <r>
      <rPr>
        <b/>
        <sz val="10"/>
        <rFont val="Tahoma"/>
        <family val="2"/>
      </rPr>
      <t xml:space="preserve"> </t>
    </r>
  </si>
  <si>
    <t>La moneda de cuenta utilizada para la elaboración de los estados contables es el guaraní.</t>
  </si>
  <si>
    <r>
      <t>b.</t>
    </r>
    <r>
      <rPr>
        <b/>
        <sz val="7"/>
        <rFont val="Times New Roman"/>
        <family val="1"/>
      </rPr>
      <t xml:space="preserve">      </t>
    </r>
    <r>
      <rPr>
        <b/>
        <u/>
        <sz val="10"/>
        <rFont val="Tahoma"/>
        <family val="2"/>
      </rPr>
      <t>Valuación</t>
    </r>
  </si>
  <si>
    <t>Moneda Extranjera</t>
  </si>
  <si>
    <r>
      <t>b.</t>
    </r>
    <r>
      <rPr>
        <b/>
        <sz val="7"/>
        <rFont val="Times New Roman"/>
        <family val="1"/>
      </rPr>
      <t xml:space="preserve">     </t>
    </r>
    <r>
      <rPr>
        <b/>
        <u/>
        <sz val="10"/>
        <rFont val="Tahoma"/>
        <family val="2"/>
      </rPr>
      <t>Bienes de Cambio</t>
    </r>
  </si>
  <si>
    <t xml:space="preserve">Las existencias están valuadas al costo de adquisición más todos los gastos necesarios hasta la puesta en depósito de la Compañía. La salida de las existencias es registrada utilizando el sistema de precio promedio ponderado. </t>
  </si>
  <si>
    <r>
      <t>c.</t>
    </r>
    <r>
      <rPr>
        <b/>
        <sz val="7"/>
        <rFont val="Times New Roman"/>
        <family val="1"/>
      </rPr>
      <t xml:space="preserve">      </t>
    </r>
    <r>
      <rPr>
        <b/>
        <u/>
        <sz val="10"/>
        <rFont val="Tahoma"/>
        <family val="2"/>
      </rPr>
      <t xml:space="preserve">Bienes de Uso </t>
    </r>
  </si>
  <si>
    <t>Los bienes de uso son valuados a su precio de adquisición, a éste se le adiciona el revalúo fiscal de acuerdo a la Ley 125/91.</t>
  </si>
  <si>
    <r>
      <t>d.</t>
    </r>
    <r>
      <rPr>
        <b/>
        <sz val="7"/>
        <rFont val="Times New Roman"/>
        <family val="1"/>
      </rPr>
      <t xml:space="preserve">      </t>
    </r>
    <r>
      <rPr>
        <b/>
        <u/>
        <sz val="10"/>
        <rFont val="Tahoma"/>
        <family val="2"/>
      </rPr>
      <t>Depreciaciones</t>
    </r>
  </si>
  <si>
    <t>El método de depreciación utilizado es el lineal. Los bienes son depreciados a partir del mes siguiente de su alta o incorporación.</t>
  </si>
  <si>
    <r>
      <t>e.</t>
    </r>
    <r>
      <rPr>
        <b/>
        <sz val="7"/>
        <rFont val="Times New Roman"/>
        <family val="1"/>
      </rPr>
      <t xml:space="preserve">      </t>
    </r>
    <r>
      <rPr>
        <b/>
        <u/>
        <sz val="10"/>
        <rFont val="Tahoma"/>
        <family val="2"/>
      </rPr>
      <t>Intereses a Pagar</t>
    </r>
  </si>
  <si>
    <t xml:space="preserve">El saldo de Deudas Financieras expuesto en el Balance General, incluye entre otros la cuenta Intereses a Pagar, la cual se encuentra neteada con la cuenta Intereses a Vencer. Ver Nota Nº 9.    </t>
  </si>
  <si>
    <r>
      <t>f.</t>
    </r>
    <r>
      <rPr>
        <b/>
        <sz val="7"/>
        <rFont val="Times New Roman"/>
        <family val="1"/>
      </rPr>
      <t xml:space="preserve">       </t>
    </r>
    <r>
      <rPr>
        <b/>
        <u/>
        <sz val="10"/>
        <rFont val="Tahoma"/>
        <family val="2"/>
      </rPr>
      <t xml:space="preserve">Reconocimiento de Resultados </t>
    </r>
  </si>
  <si>
    <t>NOTA  5: CRÉDITOS</t>
  </si>
  <si>
    <t xml:space="preserve">Se constituye previsiones sobre las cuentas de dudoso cobro o de difícil recuperabilidad, teniendo en cuenta el análisis de la Gerencia sobre  la antigüedad y cobrabilidad de cada uno de los créditos. El método de análisis es de cuenta por cuenta cuyo vencimiento superan los 120 días de atraso.  </t>
  </si>
  <si>
    <t>Las operaciones que implican ingresos y egresos de la empresa, son reconocidas como resultados teniendo en cuenta el principio de lo devengado.</t>
  </si>
  <si>
    <t xml:space="preserve">     </t>
  </si>
  <si>
    <t>NOTA  6: OTROS CRÉDITOS</t>
  </si>
  <si>
    <t xml:space="preserve">NOTA  7: BIENES DE CAMBIO </t>
  </si>
  <si>
    <t>Se constituye previsiones por obsolescencia de bienes de cambio con base a una revisión y  análisis mensual realizado por el Dpto. de Comercio Exterior, de las mercaderías que han sufrido una desvalorización y/o obsolescencia.</t>
  </si>
  <si>
    <t>NOTA  8: COMERCIALES (Anexo G)</t>
  </si>
  <si>
    <t>NOTA  9: FINANCIERAS</t>
  </si>
  <si>
    <t>NOTA 10: OTROS PASIVOS</t>
  </si>
  <si>
    <t>NOTA 11: FISCALES</t>
  </si>
  <si>
    <t>NOTA 12: SOCIALES</t>
  </si>
  <si>
    <t xml:space="preserve">NOTA 13: GASTOS ADMINISTRATIVOS Y DE COMERCIALIZACION. </t>
  </si>
  <si>
    <t>(ANEXO H)</t>
  </si>
  <si>
    <r>
      <t>DENOMINACION:</t>
    </r>
    <r>
      <rPr>
        <i/>
        <sz val="11"/>
        <rFont val="Times New Roman"/>
        <family val="1"/>
      </rPr>
      <t xml:space="preserve"> </t>
    </r>
    <r>
      <rPr>
        <b/>
        <i/>
        <sz val="11"/>
        <rFont val="Times New Roman"/>
        <family val="1"/>
      </rPr>
      <t xml:space="preserve">      </t>
    </r>
    <r>
      <rPr>
        <i/>
        <sz val="11"/>
        <rFont val="Times New Roman"/>
        <family val="1"/>
      </rPr>
      <t>CHACOMER  S.A.E.</t>
    </r>
  </si>
  <si>
    <r>
      <t>DOMICILIO LEGAL</t>
    </r>
    <r>
      <rPr>
        <i/>
        <sz val="11"/>
        <rFont val="Times New Roman"/>
        <family val="1"/>
      </rPr>
      <t>:    EUSEBIO AYALA N° 3321- ASUNCION</t>
    </r>
  </si>
  <si>
    <t>N° VOTOS      C/U</t>
  </si>
  <si>
    <r>
      <t>ACTIVIDAD PRINCIPAL</t>
    </r>
    <r>
      <rPr>
        <i/>
        <sz val="11"/>
        <rFont val="Times New Roman"/>
        <family val="1"/>
      </rPr>
      <t>: Importación - Representaciones.</t>
    </r>
  </si>
  <si>
    <t>Clientes en Gestión de Cobro no Cte.</t>
  </si>
  <si>
    <t xml:space="preserve">Clientes M/N                   </t>
  </si>
  <si>
    <t>Clientes no Cte. M/N</t>
  </si>
  <si>
    <t>Clientes M/E no Cte. - Dólares</t>
  </si>
  <si>
    <t>Clientes Demandados M/E no Cte. - Dólares</t>
  </si>
  <si>
    <t>ANEXO D Res. CNV N° 1/19</t>
  </si>
  <si>
    <t xml:space="preserve">                           </t>
  </si>
  <si>
    <t xml:space="preserve">                              </t>
  </si>
  <si>
    <t xml:space="preserve"> (En miles de guaraníes)</t>
  </si>
  <si>
    <t xml:space="preserve">               ESTADO DE ORIGEN Y APLICACION DE FONDOS POR EL PERIODO</t>
  </si>
  <si>
    <t xml:space="preserve">Ejercicio finalizado el:             </t>
  </si>
  <si>
    <r>
      <t xml:space="preserve">INSCRIPCION EN EL  REGISTRO PÚBLICO DE COMERCIO </t>
    </r>
    <r>
      <rPr>
        <i/>
        <sz val="11"/>
        <rFont val="Times New Roman"/>
        <family val="1"/>
      </rPr>
      <t>Del Estatuto o Contrato Social: N° 178 - 31/03/1975 De La Última Modificación:Escritura Pública N° 100 del 10 de diciembre del 2018, inscripta bajo el N° 02, folio N° 26, en fecha  03 de abril del 2019, a cargo de la Escribana Pública Irene Ybarra.</t>
    </r>
  </si>
  <si>
    <t xml:space="preserve">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
</t>
  </si>
  <si>
    <t>Intereses Financieros</t>
  </si>
  <si>
    <t xml:space="preserve">CHACOMER S.A.E. ha aplicado la siguiente norma y modificaciones por primera vez en la gestión anual para el Ejericcio 2019: </t>
  </si>
  <si>
    <t>Titulo de la normativa</t>
  </si>
  <si>
    <t>Naturaleza del cambio</t>
  </si>
  <si>
    <t>Impacto</t>
  </si>
  <si>
    <t xml:space="preserve">NIF Nro. 21 </t>
  </si>
  <si>
    <t>Estas modificaciones en el reconocimiento de ingresos por Intereses Financieros, aclaran que los mismos deben ser devengados durante el periodo de recupero con cargo a los gastos financieros.</t>
  </si>
  <si>
    <t>Esta norma tiene impacto en los Estados de Resultados de CHACOMER debido a que presenta una disminución en los ingresos de actividades ordinarias y por consiguiente afecta al resultado del ejercicio.</t>
  </si>
  <si>
    <t>Reconocimiento de Ingresos</t>
  </si>
  <si>
    <t>Intereses Financieros Implícitos</t>
  </si>
  <si>
    <r>
      <t>g.</t>
    </r>
    <r>
      <rPr>
        <b/>
        <sz val="7"/>
        <rFont val="Times New Roman"/>
        <family val="1"/>
      </rPr>
      <t xml:space="preserve">       </t>
    </r>
    <r>
      <rPr>
        <b/>
        <u/>
        <sz val="10"/>
        <rFont val="Tahoma"/>
        <family val="2"/>
      </rPr>
      <t>Nuevas normas y modificaciones adoptadas por CHACOMER S.A.E.</t>
    </r>
  </si>
  <si>
    <t>Previsiones sobre Creditos Incobrables</t>
  </si>
  <si>
    <t>Esta norma tiene impacto en los Estados de Resultados de CHACOMER debido a que presenta una disminución en los gastos por previsiones.</t>
  </si>
  <si>
    <t>Fecha de aplicación</t>
  </si>
  <si>
    <t>Dada la aplicación de la NIF Nro.21 con relación al devengamiento de intereses durante el periodo de recupero, la empresa ha procedido a reconocer el gasto de previsión de acuerdo a los saldos vencidos.</t>
  </si>
  <si>
    <t>Esta norma tiene vigencia para los ejercicios a partir del 2019.</t>
  </si>
  <si>
    <t>Intereses a Devengar Cte.</t>
  </si>
  <si>
    <t>Intereses a Devengar No Cte.</t>
  </si>
  <si>
    <t>Ingresos Diferidos</t>
  </si>
  <si>
    <t>Arrendamientos Financieros M/E - Dólares</t>
  </si>
  <si>
    <t>COMPARATIVO CON EL MISMO PERIODO DEL AÑO 2019</t>
  </si>
  <si>
    <t>En la preparación y presentación de los estados contables fueron aplicados los criterios de la Resolucion CNV Nª 5/92 y las siguientes políticas de contabilidad significativas:</t>
  </si>
  <si>
    <t>Pag 17</t>
  </si>
  <si>
    <t>Pag 24</t>
  </si>
  <si>
    <t>Pag 2</t>
  </si>
  <si>
    <t>Pag 5</t>
  </si>
  <si>
    <t>Pag 7</t>
  </si>
  <si>
    <t>Pag 8</t>
  </si>
  <si>
    <t>Pag 9</t>
  </si>
  <si>
    <t>Pag 10</t>
  </si>
  <si>
    <t>Pag 11</t>
  </si>
  <si>
    <t>Pag 12</t>
  </si>
  <si>
    <t>Pag 14</t>
  </si>
  <si>
    <t>Arrendamientos Financieros  M/E - Dólares</t>
  </si>
  <si>
    <r>
      <t>h.</t>
    </r>
    <r>
      <rPr>
        <b/>
        <sz val="7"/>
        <rFont val="Times New Roman"/>
        <family val="1"/>
      </rPr>
      <t xml:space="preserve">       </t>
    </r>
    <r>
      <rPr>
        <b/>
        <u/>
        <sz val="10"/>
        <rFont val="Tahoma"/>
        <family val="2"/>
      </rPr>
      <t>Aplicación política contable reconocimiento de intereses</t>
    </r>
  </si>
  <si>
    <t>CHACOMER S.A.E. aplica a partir del ejercicio 2019 a los  EEFF emitidos trimestralmente, el  reconocimiento  y registro de los intereses por ventas financiadas conforme el devengamiento de los mismos.</t>
  </si>
  <si>
    <t>Honorarios a Pagar</t>
  </si>
  <si>
    <t>COMPRENDIDO DEL 01/01/2020 AL 30/06/2020</t>
  </si>
  <si>
    <t>CORRESPONDIENTE AL PERIODO INICIADO EL 1º DE ENERO DE 2020 AL 30 DE JUNIO DEL 2020 PRESENTADO EN FORMA COMPARATIVA CON EL EJERCICIO ANTERIOR.</t>
  </si>
  <si>
    <t>AL 30 DE JUNIO DEL 2020 la disponibilidad está compuesta de:</t>
  </si>
  <si>
    <t xml:space="preserve"> AL 30 DE JUNIO DEL 2020 el capital social asciende a la suma de G. 700.000.000.000.- (Guaraníes Setecientos mil millones), hallándose integradas por valor de G. 565.800.000.000.- (Guaraníes Quinientos Sesenta y Cinco mil Ochocientos millones).</t>
  </si>
  <si>
    <t>AL 30 DE JUNIO DEL 2020 los activos y pasivos en moneda extranjera se encuentran valuados al tipo de cambio de compra y venta respectivamente, de acuerdo al siguiente detalle con relación al guaraní.</t>
  </si>
  <si>
    <t>AL 30 DE JUNIO DEL 2020 los Créditos arrojaron la siguiente composición expuesta en miles de guaraníes:</t>
  </si>
  <si>
    <t>AL 30 DE JUNIO DEL 2020 los Otros Créditos arrojaron la siguiente composición expuesta en miles de guaraníes:</t>
  </si>
  <si>
    <t xml:space="preserve">AL 30 DE JUNIO DEL 2020 los Bienes de Cambio arrojaron la siguiente composición expuesta en miles de guaraníes: </t>
  </si>
  <si>
    <t>AL 30 DE JUNIO DEL 2020 las Deudas Comerciales arrojaron la siguiente composición expuesta en miles de guaraníes.</t>
  </si>
  <si>
    <t>AL 30 DE JUNIO DEL 2020 las Deudas Financieras arrojaron la siguiente composición expuesta en miles de guaraníes</t>
  </si>
  <si>
    <t>AL 30 DE JUNIO DEL 2020 los Otros Pasivos arrojaron la siguiente composición expuesta en miles de guaraníes.</t>
  </si>
  <si>
    <t>AL 30 DE JUNIO DEL 2020 las Deudas Fiscales arrojaron la siguiente composición expuesta en miles de guaraníes.</t>
  </si>
  <si>
    <t>AL 30 DE JUNIO DEL 2020 las Deudas Sociales arrojaron la siguiente composición expuesta en miles de guaraníes.</t>
  </si>
  <si>
    <t>AL 30 DE JUNIO DEL 2020 los Gastos Administrativos y de Comercialización arrojaron la siguiente composición expuesta en miles de guaraníes:</t>
  </si>
  <si>
    <t>EJERCICIO 30/06/2020</t>
  </si>
  <si>
    <t>EJERCICIO 30/06/2019</t>
  </si>
  <si>
    <t>Total Cartera No Vencida</t>
  </si>
  <si>
    <t>Total Cartera Vencida</t>
  </si>
  <si>
    <t>Pag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</si>
</sst>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_-* #,##0.00\ _€_-;\-* #,##0.00\ _€_-;_-* &quot;-&quot;??\ _€_-;_-@_-"/>
    <numFmt numFmtId="165" formatCode="_(* #,##0.00_);_(* \(#,##0.00\);_(* &quot;-&quot;??_);_(@_)"/>
    <numFmt numFmtId="166" formatCode="_(* #,##0_);_(* \(#,##0\);_(* &quot;-&quot;_);_(@_)"/>
    <numFmt numFmtId="167" formatCode="_-* #,##0\ _P_t_s_-;\-* #,##0\ _P_t_s_-;_-* &quot;-&quot;\ _P_t_s_-;_-@_-"/>
    <numFmt numFmtId="168" formatCode="_-* #,##0.0\ _P_t_s_-;\-* #,##0.0\ _P_t_s_-;_-* &quot;-&quot;\ _P_t_s_-;_-@_-"/>
    <numFmt numFmtId="169" formatCode="_-* #,##0.00\ _P_t_s_-;\-* #,##0.00\ _P_t_s_-;_-* &quot;-&quot;\ _P_t_s_-;_-@_-"/>
    <numFmt numFmtId="170" formatCode="0.0"/>
    <numFmt numFmtId="171" formatCode="d/mm/yy;@"/>
    <numFmt numFmtId="172" formatCode="#,##0.00000"/>
    <numFmt numFmtId="173" formatCode="_ * #,##0_ ;_ * \-#,##0_ ;_ * &quot;-&quot;??_ ;_ @_ "/>
    <numFmt numFmtId="174" formatCode="#,##0_ ;\-#,##0\ "/>
    <numFmt numFmtId="175" formatCode="#,##0\ ;\(#,##0\)"/>
    <numFmt numFmtId="176" formatCode="dd/mm/yyyy;@"/>
    <numFmt numFmtId="177" formatCode="dd/mm/yy;@"/>
    <numFmt numFmtId="178" formatCode="_ [$€-2]\ * #,##0.00_ ;_ [$€-2]\ * \-#,##0.00_ ;_ [$€-2]\ * &quot;-&quot;??_ "/>
    <numFmt numFmtId="179" formatCode="_-* #,##0.00\ _P_t_s_-;\-* #,##0.00\ _P_t_s_-;_-* &quot;-&quot;??\ _P_t_s_-;_-@_-"/>
    <numFmt numFmtId="180" formatCode="#,##0.0000"/>
    <numFmt numFmtId="181" formatCode="0_ ;\-0\ "/>
    <numFmt numFmtId="182" formatCode="###,000"/>
  </numFmts>
  <fonts count="1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indexed="12"/>
      <name val="Arial"/>
      <family val="2"/>
    </font>
    <font>
      <sz val="10"/>
      <name val="Tahoma"/>
      <family val="2"/>
    </font>
    <font>
      <b/>
      <sz val="11"/>
      <name val="Tahoma"/>
      <family val="2"/>
    </font>
    <font>
      <sz val="8"/>
      <name val="Tahoma"/>
      <family val="2"/>
    </font>
    <font>
      <b/>
      <sz val="8"/>
      <name val="Tahoma"/>
      <family val="2"/>
    </font>
    <font>
      <sz val="8"/>
      <color indexed="8"/>
      <name val="Tahoma"/>
      <family val="2"/>
    </font>
    <font>
      <sz val="11"/>
      <name val="Tahoma"/>
      <family val="2"/>
    </font>
    <font>
      <b/>
      <sz val="10"/>
      <name val="Tahoma"/>
      <family val="2"/>
    </font>
    <font>
      <i/>
      <sz val="8"/>
      <name val="Tahoma"/>
      <family val="2"/>
    </font>
    <font>
      <b/>
      <sz val="8"/>
      <color indexed="8"/>
      <name val="Tahoma"/>
      <family val="2"/>
    </font>
    <font>
      <sz val="10"/>
      <color indexed="8"/>
      <name val="Tahoma"/>
      <family val="2"/>
    </font>
    <font>
      <b/>
      <sz val="10"/>
      <color indexed="8"/>
      <name val="Tahoma"/>
      <family val="2"/>
    </font>
    <font>
      <sz val="12"/>
      <name val="Tahoma"/>
      <family val="2"/>
    </font>
    <font>
      <b/>
      <sz val="9"/>
      <name val="Tahoma"/>
      <family val="2"/>
    </font>
    <font>
      <sz val="9"/>
      <name val="Tahoma"/>
      <family val="2"/>
    </font>
    <font>
      <sz val="10"/>
      <name val="Arial"/>
      <family val="2"/>
    </font>
    <font>
      <sz val="9"/>
      <name val="Arial"/>
      <family val="2"/>
    </font>
    <font>
      <sz val="9"/>
      <color indexed="8"/>
      <name val="Tahoma"/>
      <family val="2"/>
    </font>
    <font>
      <b/>
      <sz val="9"/>
      <color indexed="8"/>
      <name val="Tahoma"/>
      <family val="2"/>
    </font>
    <font>
      <sz val="8"/>
      <name val="Arial"/>
      <family val="2"/>
    </font>
    <font>
      <b/>
      <sz val="8"/>
      <color indexed="81"/>
      <name val="Tahoma"/>
      <family val="2"/>
    </font>
    <font>
      <b/>
      <sz val="7"/>
      <name val="Tahoma"/>
      <family val="2"/>
    </font>
    <font>
      <b/>
      <sz val="6"/>
      <name val="Tahoma"/>
      <family val="2"/>
    </font>
    <font>
      <sz val="10"/>
      <color indexed="10"/>
      <name val="Tahoma"/>
      <family val="2"/>
    </font>
    <font>
      <sz val="10"/>
      <color indexed="9"/>
      <name val="Tahoma"/>
      <family val="2"/>
    </font>
    <font>
      <b/>
      <sz val="10"/>
      <color indexed="9"/>
      <name val="Tahoma"/>
      <family val="2"/>
    </font>
    <font>
      <b/>
      <sz val="8"/>
      <name val="Arial"/>
      <family val="2"/>
    </font>
    <font>
      <sz val="10"/>
      <name val="Arial"/>
      <family val="2"/>
    </font>
    <font>
      <sz val="10"/>
      <name val="Arial monospaced for SAP"/>
      <family val="3"/>
    </font>
    <font>
      <sz val="11"/>
      <color theme="1"/>
      <name val="Calibri"/>
      <family val="2"/>
      <scheme val="minor"/>
    </font>
    <font>
      <sz val="8"/>
      <color theme="0"/>
      <name val="Tahoma"/>
      <family val="2"/>
    </font>
    <font>
      <sz val="8"/>
      <color theme="1"/>
      <name val="Calibri"/>
      <family val="2"/>
      <scheme val="minor"/>
    </font>
    <font>
      <sz val="8"/>
      <color rgb="FFFF0000"/>
      <name val="Calibri"/>
      <family val="2"/>
      <scheme val="minor"/>
    </font>
    <font>
      <sz val="8"/>
      <name val="Calibri"/>
      <family val="2"/>
      <scheme val="minor"/>
    </font>
    <font>
      <sz val="8"/>
      <name val="Cambria"/>
      <family val="1"/>
      <scheme val="major"/>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1"/>
      <color theme="1"/>
      <name val="Calibri"/>
      <family val="2"/>
      <scheme val="minor"/>
    </font>
    <font>
      <sz val="10"/>
      <color theme="0"/>
      <name val="Tahoma"/>
      <family val="2"/>
    </font>
    <font>
      <b/>
      <sz val="8"/>
      <color theme="0"/>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rgb="FFFF0000"/>
      <name val="Tahoma"/>
      <family val="2"/>
    </font>
    <font>
      <sz val="9"/>
      <color indexed="81"/>
      <name val="Tahoma"/>
      <family val="2"/>
    </font>
    <font>
      <sz val="8"/>
      <color theme="0"/>
      <name val="Arial"/>
      <family val="2"/>
    </font>
    <font>
      <sz val="8"/>
      <name val="Arial monospaced for SAP"/>
      <family val="3"/>
    </font>
    <font>
      <b/>
      <sz val="8"/>
      <name val="Arial monospaced for SAP"/>
      <family val="3"/>
    </font>
    <font>
      <sz val="8"/>
      <color rgb="FFFF0000"/>
      <name val="Arial monospaced for SAP"/>
      <family val="3"/>
    </font>
    <font>
      <u/>
      <sz val="10"/>
      <name val="Tahoma"/>
      <family val="2"/>
    </font>
    <font>
      <b/>
      <sz val="13.5"/>
      <color rgb="FF000080"/>
      <name val="Arial"/>
      <family val="2"/>
    </font>
    <font>
      <b/>
      <sz val="11"/>
      <color rgb="FF000080"/>
      <name val="Arial"/>
      <family val="2"/>
    </font>
    <font>
      <b/>
      <sz val="11"/>
      <color theme="0"/>
      <name val="Tahoma"/>
      <family val="2"/>
    </font>
    <font>
      <sz val="12"/>
      <color theme="0"/>
      <name val="Tahoma"/>
      <family val="2"/>
    </font>
    <font>
      <b/>
      <sz val="12"/>
      <color theme="0"/>
      <name val="Tahoma"/>
      <family val="2"/>
    </font>
    <font>
      <b/>
      <sz val="10"/>
      <color theme="0"/>
      <name val="Tahoma"/>
      <family val="2"/>
    </font>
    <font>
      <sz val="8"/>
      <color theme="0"/>
      <name val="Calibri"/>
      <family val="2"/>
      <scheme val="minor"/>
    </font>
    <font>
      <i/>
      <sz val="8"/>
      <color theme="0"/>
      <name val="Tahoma"/>
      <family val="2"/>
    </font>
    <font>
      <b/>
      <u/>
      <sz val="10"/>
      <name val="Tahoma"/>
      <family val="2"/>
    </font>
    <font>
      <sz val="8"/>
      <name val="Arial"/>
      <family val="2"/>
    </font>
    <font>
      <b/>
      <i/>
      <sz val="18"/>
      <name val="Times New Roman"/>
      <family val="1"/>
    </font>
    <font>
      <sz val="11"/>
      <name val="Arial"/>
      <family val="2"/>
    </font>
    <font>
      <i/>
      <sz val="11"/>
      <name val="Times New Roman"/>
      <family val="1"/>
    </font>
    <font>
      <b/>
      <i/>
      <sz val="11"/>
      <name val="Times New Roman"/>
      <family val="1"/>
    </font>
    <font>
      <b/>
      <sz val="11"/>
      <name val="Arial"/>
      <family val="2"/>
    </font>
    <font>
      <b/>
      <i/>
      <sz val="11"/>
      <name val="Arial"/>
      <family val="2"/>
    </font>
    <font>
      <b/>
      <sz val="7"/>
      <name val="Times New Roman"/>
      <family val="1"/>
    </font>
    <font>
      <b/>
      <sz val="12"/>
      <color rgb="FF000000"/>
      <name val="Calibri"/>
      <family val="2"/>
    </font>
    <font>
      <sz val="8"/>
      <color indexed="9"/>
      <name val="Tahoma"/>
      <family val="2"/>
    </font>
    <font>
      <sz val="10"/>
      <color rgb="FF000000"/>
      <name val="Tahoma"/>
      <family val="2"/>
    </font>
    <font>
      <sz val="8"/>
      <color rgb="FF1F497D"/>
      <name val="Verdana"/>
      <family val="2"/>
    </font>
    <font>
      <sz val="10"/>
      <color rgb="FFFF0000"/>
      <name val="Arial"/>
      <family val="2"/>
    </font>
  </fonts>
  <fills count="8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theme="0" tint="-0.14999847407452621"/>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lightGray">
        <bgColor rgb="FFCCCCCC"/>
      </patternFill>
    </fill>
  </fills>
  <borders count="10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hair">
        <color indexed="23"/>
      </bottom>
      <diagonal/>
    </border>
    <border>
      <left/>
      <right style="thin">
        <color indexed="64"/>
      </right>
      <top/>
      <bottom style="hair">
        <color indexed="23"/>
      </bottom>
      <diagonal/>
    </border>
    <border>
      <left style="thin">
        <color indexed="64"/>
      </left>
      <right/>
      <top/>
      <bottom style="hair">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hair">
        <color indexed="23"/>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style="hair">
        <color indexed="64"/>
      </top>
      <bottom style="medium">
        <color indexed="23"/>
      </bottom>
      <diagonal/>
    </border>
    <border>
      <left style="thin">
        <color indexed="64"/>
      </left>
      <right style="thin">
        <color indexed="64"/>
      </right>
      <top/>
      <bottom style="medium">
        <color indexed="64"/>
      </bottom>
      <diagonal/>
    </border>
    <border>
      <left style="thin">
        <color indexed="64"/>
      </left>
      <right style="hair">
        <color indexed="64"/>
      </right>
      <top/>
      <bottom/>
      <diagonal/>
    </border>
    <border>
      <left/>
      <right/>
      <top/>
      <bottom style="hair">
        <color indexed="8"/>
      </bottom>
      <diagonal/>
    </border>
    <border>
      <left/>
      <right/>
      <top/>
      <bottom style="hair">
        <color indexed="64"/>
      </bottom>
      <diagonal/>
    </border>
    <border>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hair">
        <color indexed="64"/>
      </top>
      <bottom style="medium">
        <color indexed="23"/>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style="medium">
        <color indexed="22"/>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top style="medium">
        <color indexed="22"/>
      </top>
      <bottom style="thin">
        <color indexed="64"/>
      </bottom>
      <diagonal/>
    </border>
    <border>
      <left style="thin">
        <color indexed="64"/>
      </left>
      <right style="hair">
        <color indexed="64"/>
      </right>
      <top style="medium">
        <color indexed="22"/>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style="thin">
        <color indexed="64"/>
      </right>
      <top style="thin">
        <color indexed="64"/>
      </top>
      <bottom style="double">
        <color indexed="64"/>
      </bottom>
      <diagonal/>
    </border>
    <border>
      <left style="thin">
        <color indexed="64"/>
      </left>
      <right/>
      <top style="medium">
        <color indexed="22"/>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indexed="64"/>
      </right>
      <top style="thin">
        <color auto="1"/>
      </top>
      <bottom/>
      <diagonal/>
    </border>
    <border>
      <left style="thin">
        <color indexed="64"/>
      </left>
      <right style="thin">
        <color auto="1"/>
      </right>
      <top style="thin">
        <color auto="1"/>
      </top>
      <bottom/>
      <diagonal/>
    </border>
    <border>
      <left/>
      <right/>
      <top style="thin">
        <color auto="1"/>
      </top>
      <bottom/>
      <diagonal/>
    </border>
    <border>
      <left style="thin">
        <color auto="1"/>
      </left>
      <right/>
      <top style="thin">
        <color auto="1"/>
      </top>
      <bottom style="thin">
        <color indexed="64"/>
      </bottom>
      <diagonal/>
    </border>
    <border>
      <left style="thin">
        <color auto="1"/>
      </left>
      <right/>
      <top style="thin">
        <color auto="1"/>
      </top>
      <bottom/>
      <diagonal/>
    </border>
    <border>
      <left style="thin">
        <color auto="1"/>
      </left>
      <right style="thin">
        <color auto="1"/>
      </right>
      <top style="thin">
        <color auto="1"/>
      </top>
      <bottom style="thin">
        <color indexed="64"/>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ck">
        <color theme="3" tint="-0.24994659260841701"/>
      </top>
      <bottom/>
      <diagonal/>
    </border>
    <border>
      <left/>
      <right/>
      <top/>
      <bottom style="thick">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s>
  <cellStyleXfs count="1351">
    <xf numFmtId="0" fontId="0" fillId="0" borderId="0"/>
    <xf numFmtId="178" fontId="44" fillId="0" borderId="0" applyFont="0" applyFill="0" applyBorder="0" applyAlignment="0" applyProtection="0"/>
    <xf numFmtId="0" fontId="17" fillId="0" borderId="0" applyNumberFormat="0" applyFill="0" applyBorder="0" applyAlignment="0" applyProtection="0">
      <alignment vertical="top"/>
      <protection locked="0"/>
    </xf>
    <xf numFmtId="43" fontId="16" fillId="0" borderId="0" applyFont="0" applyFill="0" applyBorder="0" applyAlignment="0" applyProtection="0"/>
    <xf numFmtId="41" fontId="16" fillId="0" borderId="0" applyFont="0" applyFill="0" applyBorder="0" applyAlignment="0" applyProtection="0"/>
    <xf numFmtId="41" fontId="44" fillId="0" borderId="0" applyFont="0" applyFill="0" applyBorder="0" applyAlignment="0" applyProtection="0"/>
    <xf numFmtId="167" fontId="16" fillId="0" borderId="0" applyFont="0" applyFill="0" applyBorder="0" applyAlignment="0" applyProtection="0"/>
    <xf numFmtId="43" fontId="44" fillId="0" borderId="0" applyFont="0" applyFill="0" applyBorder="0" applyAlignment="0" applyProtection="0"/>
    <xf numFmtId="179" fontId="44" fillId="0" borderId="0" applyFont="0" applyFill="0" applyBorder="0" applyAlignment="0" applyProtection="0"/>
    <xf numFmtId="165" fontId="46" fillId="0" borderId="0" applyFont="0" applyFill="0" applyBorder="0" applyAlignment="0" applyProtection="0"/>
    <xf numFmtId="0" fontId="32" fillId="0" borderId="0"/>
    <xf numFmtId="0" fontId="15" fillId="0" borderId="0"/>
    <xf numFmtId="0" fontId="14" fillId="0" borderId="0"/>
    <xf numFmtId="0" fontId="13" fillId="0" borderId="0"/>
    <xf numFmtId="0" fontId="12" fillId="0" borderId="0"/>
    <xf numFmtId="0" fontId="11" fillId="0" borderId="0"/>
    <xf numFmtId="165" fontId="11" fillId="0" borderId="0" applyFont="0" applyFill="0" applyBorder="0" applyAlignment="0" applyProtection="0"/>
    <xf numFmtId="0" fontId="10" fillId="0" borderId="0"/>
    <xf numFmtId="0" fontId="9" fillId="0" borderId="0"/>
    <xf numFmtId="0" fontId="36" fillId="6" borderId="0"/>
    <xf numFmtId="0" fontId="56"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7" fillId="12" borderId="0" applyNumberFormat="0" applyBorder="0" applyAlignment="0" applyProtection="0"/>
    <xf numFmtId="0" fontId="57" fillId="20" borderId="0" applyNumberFormat="0" applyBorder="0" applyAlignment="0" applyProtection="0"/>
    <xf numFmtId="0" fontId="56" fillId="13" borderId="0" applyNumberFormat="0" applyBorder="0" applyAlignment="0" applyProtection="0"/>
    <xf numFmtId="0" fontId="56" fillId="1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56" fillId="10" borderId="0" applyNumberFormat="0" applyBorder="0" applyAlignment="0" applyProtection="0"/>
    <xf numFmtId="0" fontId="56" fillId="23" borderId="0" applyNumberFormat="0" applyBorder="0" applyAlignment="0" applyProtection="0"/>
    <xf numFmtId="0" fontId="57" fillId="24" borderId="0" applyNumberFormat="0" applyBorder="0" applyAlignment="0" applyProtection="0"/>
    <xf numFmtId="0" fontId="57" fillId="25" borderId="0" applyNumberFormat="0" applyBorder="0" applyAlignment="0" applyProtection="0"/>
    <xf numFmtId="0" fontId="56" fillId="26" borderId="0" applyNumberFormat="0" applyBorder="0" applyAlignment="0" applyProtection="0"/>
    <xf numFmtId="0" fontId="58" fillId="24" borderId="0" applyNumberFormat="0" applyBorder="0" applyAlignment="0" applyProtection="0"/>
    <xf numFmtId="0" fontId="59" fillId="27" borderId="72" applyNumberFormat="0" applyAlignment="0" applyProtection="0"/>
    <xf numFmtId="0" fontId="60" fillId="19" borderId="73" applyNumberFormat="0" applyAlignment="0" applyProtection="0"/>
    <xf numFmtId="0" fontId="61" fillId="28" borderId="0" applyNumberFormat="0" applyBorder="0" applyAlignment="0" applyProtection="0"/>
    <xf numFmtId="0" fontId="61" fillId="29" borderId="0" applyNumberFormat="0" applyBorder="0" applyAlignment="0" applyProtection="0"/>
    <xf numFmtId="0" fontId="61" fillId="30" borderId="0" applyNumberFormat="0" applyBorder="0" applyAlignment="0" applyProtection="0"/>
    <xf numFmtId="0" fontId="57" fillId="17" borderId="0" applyNumberFormat="0" applyBorder="0" applyAlignment="0" applyProtection="0"/>
    <xf numFmtId="0" fontId="62" fillId="0" borderId="74" applyNumberFormat="0" applyFill="0" applyAlignment="0" applyProtection="0"/>
    <xf numFmtId="0" fontId="63" fillId="0" borderId="75" applyNumberFormat="0" applyFill="0" applyAlignment="0" applyProtection="0"/>
    <xf numFmtId="0" fontId="64" fillId="0" borderId="76" applyNumberFormat="0" applyFill="0" applyAlignment="0" applyProtection="0"/>
    <xf numFmtId="0" fontId="64" fillId="0" borderId="0" applyNumberFormat="0" applyFill="0" applyBorder="0" applyAlignment="0" applyProtection="0"/>
    <xf numFmtId="0" fontId="65" fillId="25" borderId="72" applyNumberFormat="0" applyAlignment="0" applyProtection="0"/>
    <xf numFmtId="0" fontId="66" fillId="0" borderId="77" applyNumberFormat="0" applyFill="0" applyAlignment="0" applyProtection="0"/>
    <xf numFmtId="0" fontId="66" fillId="25" borderId="0" applyNumberFormat="0" applyBorder="0" applyAlignment="0" applyProtection="0"/>
    <xf numFmtId="0" fontId="36" fillId="24" borderId="72" applyNumberFormat="0" applyFont="0" applyAlignment="0" applyProtection="0"/>
    <xf numFmtId="0" fontId="67" fillId="27" borderId="78" applyNumberFormat="0" applyAlignment="0" applyProtection="0"/>
    <xf numFmtId="4" fontId="36" fillId="31" borderId="72" applyNumberFormat="0" applyProtection="0">
      <alignment vertical="center"/>
    </xf>
    <xf numFmtId="4" fontId="70" fillId="4" borderId="72" applyNumberFormat="0" applyProtection="0">
      <alignment vertical="center"/>
    </xf>
    <xf numFmtId="4" fontId="36" fillId="4" borderId="72" applyNumberFormat="0" applyProtection="0">
      <alignment horizontal="left" vertical="center" indent="1"/>
    </xf>
    <xf numFmtId="0" fontId="53" fillId="31" borderId="79" applyNumberFormat="0" applyProtection="0">
      <alignment horizontal="left" vertical="top" indent="1"/>
    </xf>
    <xf numFmtId="4" fontId="36" fillId="32" borderId="72" applyNumberFormat="0" applyProtection="0">
      <alignment horizontal="left" vertical="center" indent="1"/>
    </xf>
    <xf numFmtId="4" fontId="36" fillId="33" borderId="72" applyNumberFormat="0" applyProtection="0">
      <alignment horizontal="right" vertical="center"/>
    </xf>
    <xf numFmtId="4" fontId="36" fillId="34" borderId="72" applyNumberFormat="0" applyProtection="0">
      <alignment horizontal="right" vertical="center"/>
    </xf>
    <xf numFmtId="4" fontId="36" fillId="35" borderId="80" applyNumberFormat="0" applyProtection="0">
      <alignment horizontal="right" vertical="center"/>
    </xf>
    <xf numFmtId="4" fontId="36" fillId="36" borderId="72" applyNumberFormat="0" applyProtection="0">
      <alignment horizontal="right" vertical="center"/>
    </xf>
    <xf numFmtId="4" fontId="36" fillId="37" borderId="72" applyNumberFormat="0" applyProtection="0">
      <alignment horizontal="right" vertical="center"/>
    </xf>
    <xf numFmtId="4" fontId="36" fillId="38" borderId="72" applyNumberFormat="0" applyProtection="0">
      <alignment horizontal="right" vertical="center"/>
    </xf>
    <xf numFmtId="4" fontId="36" fillId="39" borderId="72" applyNumberFormat="0" applyProtection="0">
      <alignment horizontal="right" vertical="center"/>
    </xf>
    <xf numFmtId="4" fontId="36" fillId="40" borderId="72" applyNumberFormat="0" applyProtection="0">
      <alignment horizontal="right" vertical="center"/>
    </xf>
    <xf numFmtId="4" fontId="36" fillId="41" borderId="72" applyNumberFormat="0" applyProtection="0">
      <alignment horizontal="right" vertical="center"/>
    </xf>
    <xf numFmtId="4" fontId="36" fillId="42" borderId="80" applyNumberFormat="0" applyProtection="0">
      <alignment horizontal="left" vertical="center" indent="1"/>
    </xf>
    <xf numFmtId="4" fontId="16" fillId="43" borderId="80" applyNumberFormat="0" applyProtection="0">
      <alignment horizontal="left" vertical="center" indent="1"/>
    </xf>
    <xf numFmtId="4" fontId="16" fillId="43" borderId="80" applyNumberFormat="0" applyProtection="0">
      <alignment horizontal="left" vertical="center" indent="1"/>
    </xf>
    <xf numFmtId="4" fontId="36" fillId="44" borderId="72" applyNumberFormat="0" applyProtection="0">
      <alignment horizontal="right" vertical="center"/>
    </xf>
    <xf numFmtId="4" fontId="36" fillId="45" borderId="80" applyNumberFormat="0" applyProtection="0">
      <alignment horizontal="left" vertical="center" indent="1"/>
    </xf>
    <xf numFmtId="4" fontId="36" fillId="44" borderId="80" applyNumberFormat="0" applyProtection="0">
      <alignment horizontal="left" vertical="center" indent="1"/>
    </xf>
    <xf numFmtId="0" fontId="36" fillId="46" borderId="72" applyNumberFormat="0" applyProtection="0">
      <alignment horizontal="left" vertical="center" indent="1"/>
    </xf>
    <xf numFmtId="0" fontId="36" fillId="43" borderId="79" applyNumberFormat="0" applyProtection="0">
      <alignment horizontal="left" vertical="top" indent="1"/>
    </xf>
    <xf numFmtId="0" fontId="36" fillId="47" borderId="72" applyNumberFormat="0" applyProtection="0">
      <alignment horizontal="left" vertical="center" indent="1"/>
    </xf>
    <xf numFmtId="0" fontId="36" fillId="44" borderId="79" applyNumberFormat="0" applyProtection="0">
      <alignment horizontal="left" vertical="top" indent="1"/>
    </xf>
    <xf numFmtId="0" fontId="36" fillId="48" borderId="72" applyNumberFormat="0" applyProtection="0">
      <alignment horizontal="left" vertical="center" indent="1"/>
    </xf>
    <xf numFmtId="0" fontId="36" fillId="48" borderId="79" applyNumberFormat="0" applyProtection="0">
      <alignment horizontal="left" vertical="top" indent="1"/>
    </xf>
    <xf numFmtId="0" fontId="36" fillId="45" borderId="72" applyNumberFormat="0" applyProtection="0">
      <alignment horizontal="left" vertical="center" indent="1"/>
    </xf>
    <xf numFmtId="0" fontId="36" fillId="45" borderId="79" applyNumberFormat="0" applyProtection="0">
      <alignment horizontal="left" vertical="top" indent="1"/>
    </xf>
    <xf numFmtId="0" fontId="36" fillId="49" borderId="81" applyNumberFormat="0">
      <protection locked="0"/>
    </xf>
    <xf numFmtId="0" fontId="43" fillId="43" borderId="82" applyBorder="0"/>
    <xf numFmtId="4" fontId="52" fillId="50" borderId="79" applyNumberFormat="0" applyProtection="0">
      <alignment vertical="center"/>
    </xf>
    <xf numFmtId="4" fontId="70" fillId="51" borderId="3" applyNumberFormat="0" applyProtection="0">
      <alignment vertical="center"/>
    </xf>
    <xf numFmtId="4" fontId="52" fillId="46" borderId="79" applyNumberFormat="0" applyProtection="0">
      <alignment horizontal="left" vertical="center" indent="1"/>
    </xf>
    <xf numFmtId="0" fontId="52" fillId="50" borderId="79" applyNumberFormat="0" applyProtection="0">
      <alignment horizontal="left" vertical="top" indent="1"/>
    </xf>
    <xf numFmtId="4" fontId="36" fillId="0" borderId="72" applyNumberFormat="0" applyProtection="0">
      <alignment horizontal="right" vertical="center"/>
    </xf>
    <xf numFmtId="4" fontId="70" fillId="3" borderId="72" applyNumberFormat="0" applyProtection="0">
      <alignment horizontal="right" vertical="center"/>
    </xf>
    <xf numFmtId="4" fontId="36" fillId="32" borderId="72" applyNumberFormat="0" applyProtection="0">
      <alignment horizontal="left" vertical="center" indent="1"/>
    </xf>
    <xf numFmtId="0" fontId="52" fillId="44" borderId="79" applyNumberFormat="0" applyProtection="0">
      <alignment horizontal="left" vertical="top" indent="1"/>
    </xf>
    <xf numFmtId="4" fontId="54" fillId="52" borderId="80" applyNumberFormat="0" applyProtection="0">
      <alignment horizontal="left" vertical="center" indent="1"/>
    </xf>
    <xf numFmtId="0" fontId="36" fillId="53" borderId="3"/>
    <xf numFmtId="4" fontId="55" fillId="49" borderId="72" applyNumberFormat="0" applyProtection="0">
      <alignment horizontal="right" vertical="center"/>
    </xf>
    <xf numFmtId="0" fontId="68" fillId="0" borderId="0" applyNumberFormat="0" applyFill="0" applyBorder="0" applyAlignment="0" applyProtection="0"/>
    <xf numFmtId="0" fontId="61" fillId="0" borderId="83" applyNumberFormat="0" applyFill="0" applyAlignment="0" applyProtection="0"/>
    <xf numFmtId="0" fontId="69" fillId="0" borderId="0" applyNumberFormat="0" applyFill="0" applyBorder="0" applyAlignment="0" applyProtection="0"/>
    <xf numFmtId="0" fontId="8" fillId="0" borderId="0"/>
    <xf numFmtId="0" fontId="74" fillId="0" borderId="0" applyNumberFormat="0" applyFill="0" applyBorder="0" applyAlignment="0" applyProtection="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87" applyNumberFormat="0" applyAlignment="0" applyProtection="0"/>
    <xf numFmtId="0" fontId="82" fillId="58" borderId="88" applyNumberFormat="0" applyAlignment="0" applyProtection="0"/>
    <xf numFmtId="0" fontId="83" fillId="58" borderId="87" applyNumberFormat="0" applyAlignment="0" applyProtection="0"/>
    <xf numFmtId="0" fontId="84" fillId="0" borderId="89" applyNumberFormat="0" applyFill="0" applyAlignment="0" applyProtection="0"/>
    <xf numFmtId="0" fontId="85" fillId="59" borderId="90" applyNumberFormat="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71" fillId="0" borderId="92" applyNumberFormat="0" applyFill="0" applyAlignment="0" applyProtection="0"/>
    <xf numFmtId="0" fontId="88" fillId="61" borderId="0" applyNumberFormat="0" applyBorder="0" applyAlignment="0" applyProtection="0"/>
    <xf numFmtId="0" fontId="7" fillId="62" borderId="0" applyNumberFormat="0" applyBorder="0" applyAlignment="0" applyProtection="0"/>
    <xf numFmtId="0" fontId="7" fillId="63" borderId="0" applyNumberFormat="0" applyBorder="0" applyAlignment="0" applyProtection="0"/>
    <xf numFmtId="0" fontId="88" fillId="64" borderId="0" applyNumberFormat="0" applyBorder="0" applyAlignment="0" applyProtection="0"/>
    <xf numFmtId="0" fontId="88" fillId="65"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88" fillId="68" borderId="0" applyNumberFormat="0" applyBorder="0" applyAlignment="0" applyProtection="0"/>
    <xf numFmtId="0" fontId="88" fillId="69" borderId="0" applyNumberFormat="0" applyBorder="0" applyAlignment="0" applyProtection="0"/>
    <xf numFmtId="0" fontId="7" fillId="70" borderId="0" applyNumberFormat="0" applyBorder="0" applyAlignment="0" applyProtection="0"/>
    <xf numFmtId="0" fontId="7" fillId="71" borderId="0" applyNumberFormat="0" applyBorder="0" applyAlignment="0" applyProtection="0"/>
    <xf numFmtId="0" fontId="88" fillId="72" borderId="0" applyNumberFormat="0" applyBorder="0" applyAlignment="0" applyProtection="0"/>
    <xf numFmtId="0" fontId="88" fillId="73" borderId="0" applyNumberFormat="0" applyBorder="0" applyAlignment="0" applyProtection="0"/>
    <xf numFmtId="0" fontId="7" fillId="74" borderId="0" applyNumberFormat="0" applyBorder="0" applyAlignment="0" applyProtection="0"/>
    <xf numFmtId="0" fontId="7" fillId="75" borderId="0" applyNumberFormat="0" applyBorder="0" applyAlignment="0" applyProtection="0"/>
    <xf numFmtId="0" fontId="88" fillId="76" borderId="0" applyNumberFormat="0" applyBorder="0" applyAlignment="0" applyProtection="0"/>
    <xf numFmtId="0" fontId="88" fillId="77" borderId="0" applyNumberFormat="0" applyBorder="0" applyAlignment="0" applyProtection="0"/>
    <xf numFmtId="0" fontId="7" fillId="78" borderId="0" applyNumberFormat="0" applyBorder="0" applyAlignment="0" applyProtection="0"/>
    <xf numFmtId="0" fontId="7" fillId="79" borderId="0" applyNumberFormat="0" applyBorder="0" applyAlignment="0" applyProtection="0"/>
    <xf numFmtId="0" fontId="88" fillId="80" borderId="0" applyNumberFormat="0" applyBorder="0" applyAlignment="0" applyProtection="0"/>
    <xf numFmtId="0" fontId="88" fillId="81"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88" fillId="84" borderId="0" applyNumberFormat="0" applyBorder="0" applyAlignment="0" applyProtection="0"/>
    <xf numFmtId="0" fontId="7" fillId="0" borderId="0"/>
    <xf numFmtId="165" fontId="7" fillId="0" borderId="0" applyFont="0" applyFill="0" applyBorder="0" applyAlignment="0" applyProtection="0"/>
    <xf numFmtId="0" fontId="7" fillId="60" borderId="91" applyNumberFormat="0" applyFont="0" applyAlignment="0" applyProtection="0"/>
    <xf numFmtId="0" fontId="36" fillId="6" borderId="0"/>
    <xf numFmtId="165" fontId="7" fillId="0" borderId="0" applyFont="0" applyFill="0" applyBorder="0" applyAlignment="0" applyProtection="0"/>
    <xf numFmtId="0" fontId="63" fillId="0" borderId="75" applyNumberFormat="0" applyFill="0" applyAlignment="0" applyProtection="0"/>
    <xf numFmtId="0" fontId="62" fillId="0" borderId="74" applyNumberFormat="0" applyFill="0" applyAlignment="0" applyProtection="0"/>
    <xf numFmtId="0" fontId="57" fillId="17" borderId="0" applyNumberFormat="0" applyBorder="0" applyAlignment="0" applyProtection="0"/>
    <xf numFmtId="0" fontId="56" fillId="11" borderId="0" applyNumberFormat="0" applyBorder="0" applyAlignment="0" applyProtection="0"/>
    <xf numFmtId="0" fontId="60" fillId="19" borderId="73" applyNumberFormat="0" applyAlignment="0" applyProtection="0"/>
    <xf numFmtId="0" fontId="59" fillId="27" borderId="72" applyNumberFormat="0" applyAlignment="0" applyProtection="0"/>
    <xf numFmtId="0" fontId="58" fillId="24" borderId="0" applyNumberFormat="0" applyBorder="0" applyAlignment="0" applyProtection="0"/>
    <xf numFmtId="0" fontId="56" fillId="23" borderId="0" applyNumberFormat="0" applyBorder="0" applyAlignment="0" applyProtection="0"/>
    <xf numFmtId="0" fontId="56" fillId="10" borderId="0" applyNumberFormat="0" applyBorder="0" applyAlignment="0" applyProtection="0"/>
    <xf numFmtId="0" fontId="56" fillId="19" borderId="0" applyNumberFormat="0" applyBorder="0" applyAlignment="0" applyProtection="0"/>
    <xf numFmtId="0" fontId="56" fillId="15" borderId="0" applyNumberFormat="0" applyBorder="0" applyAlignment="0" applyProtection="0"/>
    <xf numFmtId="0" fontId="36" fillId="6" borderId="0"/>
    <xf numFmtId="0" fontId="56" fillId="7" borderId="0" applyNumberFormat="0" applyBorder="0" applyAlignment="0" applyProtection="0"/>
    <xf numFmtId="0" fontId="64" fillId="0" borderId="76" applyNumberFormat="0" applyFill="0" applyAlignment="0" applyProtection="0"/>
    <xf numFmtId="0" fontId="64" fillId="0" borderId="0" applyNumberFormat="0" applyFill="0" applyBorder="0" applyAlignment="0" applyProtection="0"/>
    <xf numFmtId="0" fontId="65" fillId="25" borderId="72" applyNumberFormat="0" applyAlignment="0" applyProtection="0"/>
    <xf numFmtId="0" fontId="66" fillId="0" borderId="77" applyNumberFormat="0" applyFill="0" applyAlignment="0" applyProtection="0"/>
    <xf numFmtId="0" fontId="66" fillId="25" borderId="0" applyNumberFormat="0" applyBorder="0" applyAlignment="0" applyProtection="0"/>
    <xf numFmtId="0" fontId="36" fillId="24" borderId="72" applyNumberFormat="0" applyFont="0" applyAlignment="0" applyProtection="0"/>
    <xf numFmtId="0" fontId="67" fillId="27" borderId="78" applyNumberFormat="0" applyAlignment="0" applyProtection="0"/>
    <xf numFmtId="0" fontId="36" fillId="43" borderId="79" applyNumberFormat="0" applyProtection="0">
      <alignment horizontal="left" vertical="top" indent="1"/>
    </xf>
    <xf numFmtId="0" fontId="36" fillId="44" borderId="79" applyNumberFormat="0" applyProtection="0">
      <alignment horizontal="left" vertical="top" indent="1"/>
    </xf>
    <xf numFmtId="0" fontId="36" fillId="48" borderId="79" applyNumberFormat="0" applyProtection="0">
      <alignment horizontal="left" vertical="top" indent="1"/>
    </xf>
    <xf numFmtId="0" fontId="36" fillId="45" borderId="79" applyNumberFormat="0" applyProtection="0">
      <alignment horizontal="left" vertical="top" indent="1"/>
    </xf>
    <xf numFmtId="0" fontId="36" fillId="49" borderId="81" applyNumberFormat="0">
      <protection locked="0"/>
    </xf>
    <xf numFmtId="0" fontId="61" fillId="0" borderId="83" applyNumberFormat="0" applyFill="0" applyAlignment="0" applyProtection="0"/>
    <xf numFmtId="0" fontId="69" fillId="0" borderId="0" applyNumberFormat="0" applyFill="0" applyBorder="0" applyAlignment="0" applyProtection="0"/>
    <xf numFmtId="0" fontId="7" fillId="0" borderId="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87" applyNumberFormat="0" applyAlignment="0" applyProtection="0"/>
    <xf numFmtId="0" fontId="82" fillId="58" borderId="88" applyNumberFormat="0" applyAlignment="0" applyProtection="0"/>
    <xf numFmtId="0" fontId="83" fillId="58" borderId="87" applyNumberFormat="0" applyAlignment="0" applyProtection="0"/>
    <xf numFmtId="0" fontId="84" fillId="0" borderId="89" applyNumberFormat="0" applyFill="0" applyAlignment="0" applyProtection="0"/>
    <xf numFmtId="0" fontId="85" fillId="59" borderId="90" applyNumberFormat="0" applyAlignment="0" applyProtection="0"/>
    <xf numFmtId="0" fontId="86" fillId="0" borderId="0" applyNumberFormat="0" applyFill="0" applyBorder="0" applyAlignment="0" applyProtection="0"/>
    <xf numFmtId="0" fontId="7" fillId="60" borderId="91" applyNumberFormat="0" applyFont="0" applyAlignment="0" applyProtection="0"/>
    <xf numFmtId="0" fontId="71" fillId="0" borderId="92" applyNumberFormat="0" applyFill="0" applyAlignment="0" applyProtection="0"/>
    <xf numFmtId="0" fontId="88" fillId="61" borderId="0" applyNumberFormat="0" applyBorder="0" applyAlignment="0" applyProtection="0"/>
    <xf numFmtId="0" fontId="88" fillId="65" borderId="0" applyNumberFormat="0" applyBorder="0" applyAlignment="0" applyProtection="0"/>
    <xf numFmtId="0" fontId="88" fillId="69" borderId="0" applyNumberFormat="0" applyBorder="0" applyAlignment="0" applyProtection="0"/>
    <xf numFmtId="0" fontId="88" fillId="73" borderId="0" applyNumberFormat="0" applyBorder="0" applyAlignment="0" applyProtection="0"/>
    <xf numFmtId="0" fontId="88" fillId="77" borderId="0" applyNumberFormat="0" applyBorder="0" applyAlignment="0" applyProtection="0"/>
    <xf numFmtId="0" fontId="88" fillId="81" borderId="0" applyNumberFormat="0" applyBorder="0" applyAlignment="0" applyProtection="0"/>
    <xf numFmtId="0" fontId="36" fillId="6" borderId="0"/>
    <xf numFmtId="0" fontId="36" fillId="24" borderId="72" applyNumberFormat="0" applyFont="0" applyAlignment="0" applyProtection="0"/>
    <xf numFmtId="0" fontId="36" fillId="43" borderId="79" applyNumberFormat="0" applyProtection="0">
      <alignment horizontal="left" vertical="top" indent="1"/>
    </xf>
    <xf numFmtId="0" fontId="36" fillId="44" borderId="79" applyNumberFormat="0" applyProtection="0">
      <alignment horizontal="left" vertical="top" indent="1"/>
    </xf>
    <xf numFmtId="0" fontId="36" fillId="48" borderId="79" applyNumberFormat="0" applyProtection="0">
      <alignment horizontal="left" vertical="top" indent="1"/>
    </xf>
    <xf numFmtId="0" fontId="36" fillId="45" borderId="79" applyNumberFormat="0" applyProtection="0">
      <alignment horizontal="left" vertical="top" indent="1"/>
    </xf>
    <xf numFmtId="0" fontId="36" fillId="49" borderId="81" applyNumberFormat="0">
      <protection locked="0"/>
    </xf>
    <xf numFmtId="165" fontId="7" fillId="0" borderId="0" applyFont="0" applyFill="0" applyBorder="0" applyAlignment="0" applyProtection="0"/>
    <xf numFmtId="165" fontId="7" fillId="0" borderId="0" applyFont="0" applyFill="0" applyBorder="0" applyAlignment="0" applyProtection="0"/>
    <xf numFmtId="0" fontId="6" fillId="0" borderId="0"/>
    <xf numFmtId="165" fontId="6" fillId="0" borderId="0" applyFont="0" applyFill="0" applyBorder="0" applyAlignment="0" applyProtection="0"/>
    <xf numFmtId="0" fontId="6" fillId="60" borderId="91" applyNumberFormat="0" applyFont="0" applyAlignment="0" applyProtection="0"/>
    <xf numFmtId="0" fontId="6" fillId="62" borderId="0" applyNumberFormat="0" applyBorder="0" applyAlignment="0" applyProtection="0"/>
    <xf numFmtId="0" fontId="6" fillId="63" borderId="0" applyNumberFormat="0" applyBorder="0" applyAlignment="0" applyProtection="0"/>
    <xf numFmtId="0" fontId="6" fillId="66" borderId="0" applyNumberFormat="0" applyBorder="0" applyAlignment="0" applyProtection="0"/>
    <xf numFmtId="0" fontId="6" fillId="67" borderId="0" applyNumberFormat="0" applyBorder="0" applyAlignment="0" applyProtection="0"/>
    <xf numFmtId="0" fontId="6" fillId="70" borderId="0" applyNumberFormat="0" applyBorder="0" applyAlignment="0" applyProtection="0"/>
    <xf numFmtId="0" fontId="6" fillId="71" borderId="0" applyNumberFormat="0" applyBorder="0" applyAlignment="0" applyProtection="0"/>
    <xf numFmtId="0" fontId="6" fillId="74" borderId="0" applyNumberFormat="0" applyBorder="0" applyAlignment="0" applyProtection="0"/>
    <xf numFmtId="0" fontId="6" fillId="75" borderId="0" applyNumberFormat="0" applyBorder="0" applyAlignment="0" applyProtection="0"/>
    <xf numFmtId="0" fontId="6" fillId="78" borderId="0" applyNumberFormat="0" applyBorder="0" applyAlignment="0" applyProtection="0"/>
    <xf numFmtId="0" fontId="6" fillId="79" borderId="0" applyNumberFormat="0" applyBorder="0" applyAlignment="0" applyProtection="0"/>
    <xf numFmtId="0" fontId="6" fillId="82" borderId="0" applyNumberFormat="0" applyBorder="0" applyAlignment="0" applyProtection="0"/>
    <xf numFmtId="0" fontId="6" fillId="83" borderId="0" applyNumberFormat="0" applyBorder="0" applyAlignment="0" applyProtection="0"/>
    <xf numFmtId="0" fontId="5" fillId="0" borderId="0"/>
    <xf numFmtId="0" fontId="5" fillId="60" borderId="91" applyNumberFormat="0" applyFont="0" applyAlignment="0" applyProtection="0"/>
    <xf numFmtId="0" fontId="5" fillId="62" borderId="0" applyNumberFormat="0" applyBorder="0" applyAlignment="0" applyProtection="0"/>
    <xf numFmtId="0" fontId="5" fillId="63" borderId="0" applyNumberFormat="0" applyBorder="0" applyAlignment="0" applyProtection="0"/>
    <xf numFmtId="0" fontId="5" fillId="66" borderId="0" applyNumberFormat="0" applyBorder="0" applyAlignment="0" applyProtection="0"/>
    <xf numFmtId="0" fontId="5" fillId="67" borderId="0" applyNumberFormat="0" applyBorder="0" applyAlignment="0" applyProtection="0"/>
    <xf numFmtId="0" fontId="5" fillId="70" borderId="0" applyNumberFormat="0" applyBorder="0" applyAlignment="0" applyProtection="0"/>
    <xf numFmtId="0" fontId="5" fillId="71" borderId="0" applyNumberFormat="0" applyBorder="0" applyAlignment="0" applyProtection="0"/>
    <xf numFmtId="0" fontId="5" fillId="74" borderId="0" applyNumberFormat="0" applyBorder="0" applyAlignment="0" applyProtection="0"/>
    <xf numFmtId="0" fontId="5" fillId="75" borderId="0" applyNumberFormat="0" applyBorder="0" applyAlignment="0" applyProtection="0"/>
    <xf numFmtId="0" fontId="5" fillId="78" borderId="0" applyNumberFormat="0" applyBorder="0" applyAlignment="0" applyProtection="0"/>
    <xf numFmtId="0" fontId="5" fillId="79" borderId="0" applyNumberFormat="0" applyBorder="0" applyAlignment="0" applyProtection="0"/>
    <xf numFmtId="0" fontId="5" fillId="82" borderId="0" applyNumberFormat="0" applyBorder="0" applyAlignment="0" applyProtection="0"/>
    <xf numFmtId="0" fontId="5" fillId="83" borderId="0" applyNumberFormat="0" applyBorder="0" applyAlignment="0" applyProtection="0"/>
    <xf numFmtId="0" fontId="4" fillId="78" borderId="0" applyNumberFormat="0" applyBorder="0" applyAlignment="0" applyProtection="0"/>
    <xf numFmtId="165" fontId="4" fillId="0" borderId="0" applyFont="0" applyFill="0" applyBorder="0" applyAlignment="0" applyProtection="0"/>
    <xf numFmtId="0" fontId="16" fillId="0" borderId="0"/>
    <xf numFmtId="0" fontId="4" fillId="0" borderId="0"/>
    <xf numFmtId="0" fontId="4" fillId="62" borderId="0" applyNumberFormat="0" applyBorder="0" applyAlignment="0" applyProtection="0"/>
    <xf numFmtId="0" fontId="4" fillId="63" borderId="0" applyNumberFormat="0" applyBorder="0" applyAlignment="0" applyProtection="0"/>
    <xf numFmtId="0" fontId="4" fillId="0" borderId="0"/>
    <xf numFmtId="0" fontId="4" fillId="66" borderId="0" applyNumberFormat="0" applyBorder="0" applyAlignment="0" applyProtection="0"/>
    <xf numFmtId="0" fontId="4" fillId="67" borderId="0" applyNumberFormat="0" applyBorder="0" applyAlignment="0" applyProtection="0"/>
    <xf numFmtId="0" fontId="4" fillId="71"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0" borderId="0"/>
    <xf numFmtId="0" fontId="4" fillId="74" borderId="0" applyNumberFormat="0" applyBorder="0" applyAlignment="0" applyProtection="0"/>
    <xf numFmtId="0" fontId="4" fillId="75" borderId="0" applyNumberFormat="0" applyBorder="0" applyAlignment="0" applyProtection="0"/>
    <xf numFmtId="0" fontId="4" fillId="83"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16" fillId="0" borderId="0"/>
    <xf numFmtId="0" fontId="4" fillId="82" borderId="0" applyNumberFormat="0" applyBorder="0" applyAlignment="0" applyProtection="0"/>
    <xf numFmtId="0" fontId="4" fillId="83" borderId="0" applyNumberFormat="0" applyBorder="0" applyAlignment="0" applyProtection="0"/>
    <xf numFmtId="165" fontId="4" fillId="0" borderId="0" applyFont="0" applyFill="0" applyBorder="0" applyAlignment="0" applyProtection="0"/>
    <xf numFmtId="0" fontId="16" fillId="0" borderId="0"/>
    <xf numFmtId="178" fontId="16"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179" fontId="16" fillId="0" borderId="0" applyFont="0" applyFill="0" applyBorder="0" applyAlignment="0" applyProtection="0"/>
    <xf numFmtId="165" fontId="4" fillId="0" borderId="0" applyFon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75" borderId="0" applyNumberFormat="0" applyBorder="0" applyAlignment="0" applyProtection="0"/>
    <xf numFmtId="0" fontId="16" fillId="0" borderId="0"/>
    <xf numFmtId="165" fontId="4" fillId="0" borderId="0" applyFont="0" applyFill="0" applyBorder="0" applyAlignment="0" applyProtection="0"/>
    <xf numFmtId="0" fontId="4" fillId="60" borderId="91" applyNumberFormat="0" applyFont="0" applyAlignment="0" applyProtection="0"/>
    <xf numFmtId="165" fontId="4" fillId="0" borderId="0" applyFont="0" applyFill="0" applyBorder="0" applyAlignment="0" applyProtection="0"/>
    <xf numFmtId="0" fontId="4" fillId="0" borderId="0"/>
    <xf numFmtId="0" fontId="4" fillId="60" borderId="91" applyNumberFormat="0" applyFont="0" applyAlignment="0" applyProtection="0"/>
    <xf numFmtId="0" fontId="16" fillId="0" borderId="0"/>
    <xf numFmtId="0" fontId="4" fillId="66" borderId="0" applyNumberFormat="0" applyBorder="0" applyAlignment="0" applyProtection="0"/>
    <xf numFmtId="0" fontId="4" fillId="70" borderId="0" applyNumberFormat="0" applyBorder="0" applyAlignment="0" applyProtection="0"/>
    <xf numFmtId="0" fontId="4" fillId="0" borderId="0"/>
    <xf numFmtId="0" fontId="4" fillId="83" borderId="0" applyNumberFormat="0" applyBorder="0" applyAlignment="0" applyProtection="0"/>
    <xf numFmtId="0" fontId="4" fillId="0" borderId="0"/>
    <xf numFmtId="0" fontId="4" fillId="60" borderId="91" applyNumberFormat="0" applyFont="0" applyAlignment="0" applyProtection="0"/>
    <xf numFmtId="0" fontId="4" fillId="74" borderId="0" applyNumberFormat="0" applyBorder="0" applyAlignment="0" applyProtection="0"/>
    <xf numFmtId="0" fontId="4" fillId="63" borderId="0" applyNumberFormat="0" applyBorder="0" applyAlignment="0" applyProtection="0"/>
    <xf numFmtId="0" fontId="4" fillId="83" borderId="0" applyNumberFormat="0" applyBorder="0" applyAlignment="0" applyProtection="0"/>
    <xf numFmtId="0" fontId="4" fillId="71" borderId="0" applyNumberFormat="0" applyBorder="0" applyAlignment="0" applyProtection="0"/>
    <xf numFmtId="0" fontId="4" fillId="67" borderId="0" applyNumberFormat="0" applyBorder="0" applyAlignment="0" applyProtection="0"/>
    <xf numFmtId="0" fontId="4" fillId="0" borderId="0"/>
    <xf numFmtId="179" fontId="16" fillId="0" borderId="0" applyFont="0" applyFill="0" applyBorder="0" applyAlignment="0" applyProtection="0"/>
    <xf numFmtId="0" fontId="16"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16" fillId="0" borderId="0"/>
    <xf numFmtId="43" fontId="16" fillId="0" borderId="0" applyFont="0" applyFill="0" applyBorder="0" applyAlignment="0" applyProtection="0"/>
    <xf numFmtId="0" fontId="4" fillId="78" borderId="0" applyNumberFormat="0" applyBorder="0" applyAlignment="0" applyProtection="0"/>
    <xf numFmtId="0" fontId="4" fillId="83" borderId="0" applyNumberFormat="0" applyBorder="0" applyAlignment="0" applyProtection="0"/>
    <xf numFmtId="0" fontId="4" fillId="0" borderId="0"/>
    <xf numFmtId="0" fontId="4" fillId="75" borderId="0" applyNumberFormat="0" applyBorder="0" applyAlignment="0" applyProtection="0"/>
    <xf numFmtId="0" fontId="4" fillId="74" borderId="0" applyNumberFormat="0" applyBorder="0" applyAlignment="0" applyProtection="0"/>
    <xf numFmtId="0" fontId="4" fillId="0" borderId="0"/>
    <xf numFmtId="0" fontId="4" fillId="71" borderId="0" applyNumberFormat="0" applyBorder="0" applyAlignment="0" applyProtection="0"/>
    <xf numFmtId="0" fontId="4" fillId="70" borderId="0" applyNumberFormat="0" applyBorder="0" applyAlignment="0" applyProtection="0"/>
    <xf numFmtId="0" fontId="4" fillId="67" borderId="0" applyNumberFormat="0" applyBorder="0" applyAlignment="0" applyProtection="0"/>
    <xf numFmtId="0" fontId="4" fillId="66" borderId="0" applyNumberFormat="0" applyBorder="0" applyAlignment="0" applyProtection="0"/>
    <xf numFmtId="0" fontId="4" fillId="0" borderId="0"/>
    <xf numFmtId="0" fontId="4" fillId="63" borderId="0" applyNumberFormat="0" applyBorder="0" applyAlignment="0" applyProtection="0"/>
    <xf numFmtId="0" fontId="4" fillId="0" borderId="0"/>
    <xf numFmtId="43" fontId="16" fillId="0" borderId="0" applyFont="0" applyFill="0" applyBorder="0" applyAlignment="0" applyProtection="0"/>
    <xf numFmtId="41" fontId="16" fillId="0" borderId="0" applyFont="0" applyFill="0" applyBorder="0" applyAlignment="0" applyProtection="0"/>
    <xf numFmtId="0" fontId="16" fillId="0" borderId="0"/>
    <xf numFmtId="0" fontId="16" fillId="0" borderId="0"/>
    <xf numFmtId="41" fontId="16" fillId="0" borderId="0" applyFont="0" applyFill="0" applyBorder="0" applyAlignment="0" applyProtection="0"/>
    <xf numFmtId="0" fontId="4" fillId="0" borderId="0"/>
    <xf numFmtId="165" fontId="4" fillId="0" borderId="0" applyFont="0" applyFill="0" applyBorder="0" applyAlignment="0" applyProtection="0"/>
    <xf numFmtId="0" fontId="4" fillId="60" borderId="91" applyNumberFormat="0" applyFont="0" applyAlignment="0" applyProtection="0"/>
    <xf numFmtId="165" fontId="4" fillId="0" borderId="0" applyFont="0" applyFill="0" applyBorder="0" applyAlignment="0" applyProtection="0"/>
    <xf numFmtId="0" fontId="4" fillId="0" borderId="0"/>
    <xf numFmtId="0" fontId="4" fillId="60" borderId="91" applyNumberFormat="0" applyFont="0" applyAlignment="0" applyProtection="0"/>
    <xf numFmtId="165" fontId="4" fillId="0" borderId="0" applyFont="0" applyFill="0" applyBorder="0" applyAlignment="0" applyProtection="0"/>
    <xf numFmtId="0" fontId="16" fillId="0" borderId="0"/>
    <xf numFmtId="165" fontId="4" fillId="0" borderId="0" applyFont="0" applyFill="0" applyBorder="0" applyAlignment="0" applyProtection="0"/>
    <xf numFmtId="0" fontId="4" fillId="0" borderId="0"/>
    <xf numFmtId="0" fontId="4" fillId="0" borderId="0"/>
    <xf numFmtId="0" fontId="4" fillId="0" borderId="0"/>
    <xf numFmtId="179" fontId="16" fillId="0" borderId="0" applyFont="0" applyFill="0" applyBorder="0" applyAlignment="0" applyProtection="0"/>
    <xf numFmtId="0" fontId="16" fillId="0" borderId="0"/>
    <xf numFmtId="0" fontId="4" fillId="0" borderId="0"/>
    <xf numFmtId="0" fontId="4" fillId="78" borderId="0" applyNumberFormat="0" applyBorder="0" applyAlignment="0" applyProtection="0"/>
    <xf numFmtId="0" fontId="4" fillId="0" borderId="0"/>
    <xf numFmtId="0" fontId="16" fillId="0" borderId="0"/>
    <xf numFmtId="43" fontId="16" fillId="0" borderId="0" applyFont="0" applyFill="0" applyBorder="0" applyAlignment="0" applyProtection="0"/>
    <xf numFmtId="0" fontId="4" fillId="63" borderId="0" applyNumberFormat="0" applyBorder="0" applyAlignment="0" applyProtection="0"/>
    <xf numFmtId="0" fontId="4" fillId="0" borderId="0"/>
    <xf numFmtId="0" fontId="16" fillId="0" borderId="0"/>
    <xf numFmtId="0" fontId="4" fillId="67" borderId="0" applyNumberFormat="0" applyBorder="0" applyAlignment="0" applyProtection="0"/>
    <xf numFmtId="0" fontId="4" fillId="75" borderId="0" applyNumberFormat="0" applyBorder="0" applyAlignment="0" applyProtection="0"/>
    <xf numFmtId="0" fontId="4" fillId="71" borderId="0" applyNumberFormat="0" applyBorder="0" applyAlignment="0" applyProtection="0"/>
    <xf numFmtId="0" fontId="4" fillId="62" borderId="0" applyNumberFormat="0" applyBorder="0" applyAlignment="0" applyProtection="0"/>
    <xf numFmtId="0" fontId="4" fillId="60" borderId="91" applyNumberFormat="0" applyFont="0" applyAlignment="0" applyProtection="0"/>
    <xf numFmtId="0" fontId="4" fillId="0" borderId="0"/>
    <xf numFmtId="179" fontId="16" fillId="0" borderId="0" applyFont="0" applyFill="0" applyBorder="0" applyAlignment="0" applyProtection="0"/>
    <xf numFmtId="0" fontId="36" fillId="6" borderId="0"/>
    <xf numFmtId="165" fontId="4" fillId="0" borderId="0" applyFont="0" applyFill="0" applyBorder="0" applyAlignment="0" applyProtection="0"/>
    <xf numFmtId="0" fontId="4" fillId="0" borderId="0"/>
    <xf numFmtId="165" fontId="4" fillId="0" borderId="0" applyFont="0" applyFill="0" applyBorder="0" applyAlignment="0" applyProtection="0"/>
    <xf numFmtId="178"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16" fillId="0" borderId="0"/>
    <xf numFmtId="0" fontId="16" fillId="0" borderId="0"/>
    <xf numFmtId="43" fontId="16" fillId="0" borderId="0" applyFont="0" applyFill="0" applyBorder="0" applyAlignment="0" applyProtection="0"/>
    <xf numFmtId="43" fontId="16" fillId="0" borderId="0" applyFont="0" applyFill="0" applyBorder="0" applyAlignment="0" applyProtection="0"/>
    <xf numFmtId="41" fontId="16" fillId="0" borderId="0" applyFont="0" applyFill="0" applyBorder="0" applyAlignment="0" applyProtection="0"/>
    <xf numFmtId="165" fontId="4" fillId="0" borderId="0" applyFont="0" applyFill="0" applyBorder="0" applyAlignment="0" applyProtection="0"/>
    <xf numFmtId="0" fontId="36" fillId="6" borderId="0"/>
    <xf numFmtId="165" fontId="4" fillId="0" borderId="0" applyFont="0" applyFill="0" applyBorder="0" applyAlignment="0" applyProtection="0"/>
    <xf numFmtId="0" fontId="36" fillId="6" borderId="0"/>
    <xf numFmtId="165" fontId="4" fillId="0" borderId="0" applyFont="0" applyFill="0" applyBorder="0" applyAlignment="0" applyProtection="0"/>
    <xf numFmtId="0" fontId="36" fillId="6" borderId="0"/>
    <xf numFmtId="0" fontId="4" fillId="67" borderId="0" applyNumberFormat="0" applyBorder="0" applyAlignment="0" applyProtection="0"/>
    <xf numFmtId="0" fontId="4" fillId="0" borderId="0"/>
    <xf numFmtId="0" fontId="4" fillId="0" borderId="0"/>
    <xf numFmtId="0" fontId="4" fillId="0" borderId="0"/>
    <xf numFmtId="179" fontId="16" fillId="0" borderId="0" applyFont="0" applyFill="0" applyBorder="0" applyAlignment="0" applyProtection="0"/>
    <xf numFmtId="0" fontId="16" fillId="0" borderId="0"/>
    <xf numFmtId="0" fontId="4" fillId="0" borderId="0"/>
    <xf numFmtId="0" fontId="4" fillId="78" borderId="0" applyNumberFormat="0" applyBorder="0" applyAlignment="0" applyProtection="0"/>
    <xf numFmtId="0" fontId="4" fillId="0" borderId="0"/>
    <xf numFmtId="0" fontId="16" fillId="0" borderId="0"/>
    <xf numFmtId="0" fontId="4" fillId="66" borderId="0" applyNumberFormat="0" applyBorder="0" applyAlignment="0" applyProtection="0"/>
    <xf numFmtId="0" fontId="4" fillId="75" borderId="0" applyNumberFormat="0" applyBorder="0" applyAlignment="0" applyProtection="0"/>
    <xf numFmtId="165" fontId="4" fillId="0" borderId="0" applyFont="0" applyFill="0" applyBorder="0" applyAlignment="0" applyProtection="0"/>
    <xf numFmtId="0" fontId="4" fillId="0" borderId="0"/>
    <xf numFmtId="0" fontId="4" fillId="62" borderId="0" applyNumberFormat="0" applyBorder="0" applyAlignment="0" applyProtection="0"/>
    <xf numFmtId="0" fontId="4" fillId="60" borderId="91" applyNumberFormat="0" applyFont="0" applyAlignment="0" applyProtection="0"/>
    <xf numFmtId="0" fontId="4" fillId="70" borderId="0" applyNumberFormat="0" applyBorder="0" applyAlignment="0" applyProtection="0"/>
    <xf numFmtId="0" fontId="4" fillId="74" borderId="0" applyNumberFormat="0" applyBorder="0" applyAlignment="0" applyProtection="0"/>
    <xf numFmtId="43" fontId="16" fillId="0" borderId="0" applyFont="0" applyFill="0" applyBorder="0" applyAlignment="0" applyProtection="0"/>
    <xf numFmtId="0" fontId="4" fillId="0" borderId="0"/>
    <xf numFmtId="0" fontId="36" fillId="6" borderId="0"/>
    <xf numFmtId="0" fontId="4" fillId="0" borderId="0"/>
    <xf numFmtId="165" fontId="4" fillId="0" borderId="0" applyFont="0" applyFill="0" applyBorder="0" applyAlignment="0" applyProtection="0"/>
    <xf numFmtId="178"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63" borderId="0" applyNumberFormat="0" applyBorder="0" applyAlignment="0" applyProtection="0"/>
    <xf numFmtId="0" fontId="4" fillId="0" borderId="0"/>
    <xf numFmtId="0" fontId="4" fillId="66" borderId="0" applyNumberFormat="0" applyBorder="0" applyAlignment="0" applyProtection="0"/>
    <xf numFmtId="165" fontId="4" fillId="0" borderId="0" applyFont="0" applyFill="0" applyBorder="0" applyAlignment="0" applyProtection="0"/>
    <xf numFmtId="0" fontId="4" fillId="0" borderId="0"/>
    <xf numFmtId="0" fontId="4" fillId="62" borderId="0" applyNumberFormat="0" applyBorder="0" applyAlignment="0" applyProtection="0"/>
    <xf numFmtId="0" fontId="4" fillId="60" borderId="91" applyNumberFormat="0" applyFont="0" applyAlignment="0" applyProtection="0"/>
    <xf numFmtId="0" fontId="4" fillId="70" borderId="0" applyNumberFormat="0" applyBorder="0" applyAlignment="0" applyProtection="0"/>
    <xf numFmtId="0" fontId="4" fillId="74" borderId="0" applyNumberFormat="0" applyBorder="0" applyAlignment="0" applyProtection="0"/>
    <xf numFmtId="43" fontId="16" fillId="0" borderId="0" applyFont="0" applyFill="0" applyBorder="0" applyAlignment="0" applyProtection="0"/>
    <xf numFmtId="0" fontId="4" fillId="0" borderId="0"/>
    <xf numFmtId="0" fontId="36" fillId="6" borderId="0"/>
    <xf numFmtId="0" fontId="4" fillId="0" borderId="0"/>
    <xf numFmtId="165" fontId="4" fillId="0" borderId="0" applyFont="0" applyFill="0" applyBorder="0" applyAlignment="0" applyProtection="0"/>
    <xf numFmtId="178"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165" fontId="4" fillId="0" borderId="0" applyFont="0" applyFill="0" applyBorder="0" applyAlignment="0" applyProtection="0"/>
    <xf numFmtId="0" fontId="4" fillId="0" borderId="0"/>
    <xf numFmtId="0" fontId="4" fillId="62" borderId="0" applyNumberFormat="0" applyBorder="0" applyAlignment="0" applyProtection="0"/>
    <xf numFmtId="0" fontId="4" fillId="60" borderId="91" applyNumberFormat="0" applyFont="0" applyAlignment="0" applyProtection="0"/>
    <xf numFmtId="0" fontId="36" fillId="6" borderId="0"/>
    <xf numFmtId="0" fontId="4" fillId="0" borderId="0"/>
    <xf numFmtId="165" fontId="4" fillId="0" borderId="0" applyFont="0" applyFill="0" applyBorder="0" applyAlignment="0" applyProtection="0"/>
    <xf numFmtId="178"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60" borderId="91" applyNumberFormat="0" applyFont="0" applyAlignment="0" applyProtection="0"/>
    <xf numFmtId="0" fontId="36" fillId="6" borderId="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3" fillId="0" borderId="0"/>
    <xf numFmtId="9" fontId="16" fillId="0" borderId="0" applyFont="0" applyFill="0" applyBorder="0" applyAlignment="0" applyProtection="0"/>
    <xf numFmtId="0" fontId="105" fillId="6" borderId="0"/>
    <xf numFmtId="0" fontId="62" fillId="0" borderId="74" applyNumberFormat="0" applyFill="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16" fillId="0" borderId="0"/>
    <xf numFmtId="43" fontId="16" fillId="0" borderId="0" applyFont="0" applyFill="0" applyBorder="0" applyAlignment="0" applyProtection="0"/>
    <xf numFmtId="41" fontId="1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4" fontId="36" fillId="31" borderId="72" applyNumberFormat="0" applyProtection="0">
      <alignment vertical="center"/>
    </xf>
    <xf numFmtId="4" fontId="36" fillId="4" borderId="72" applyNumberFormat="0" applyProtection="0">
      <alignment horizontal="left" vertical="center" indent="1"/>
    </xf>
    <xf numFmtId="4" fontId="36" fillId="32" borderId="72" applyNumberFormat="0" applyProtection="0">
      <alignment horizontal="left" vertical="center" indent="1"/>
    </xf>
    <xf numFmtId="4" fontId="36" fillId="33" borderId="72" applyNumberFormat="0" applyProtection="0">
      <alignment horizontal="right" vertical="center"/>
    </xf>
    <xf numFmtId="4" fontId="36" fillId="34" borderId="72" applyNumberFormat="0" applyProtection="0">
      <alignment horizontal="right" vertical="center"/>
    </xf>
    <xf numFmtId="4" fontId="36" fillId="35" borderId="80" applyNumberFormat="0" applyProtection="0">
      <alignment horizontal="right" vertical="center"/>
    </xf>
    <xf numFmtId="4" fontId="36" fillId="36" borderId="72" applyNumberFormat="0" applyProtection="0">
      <alignment horizontal="right" vertical="center"/>
    </xf>
    <xf numFmtId="4" fontId="36" fillId="37" borderId="72" applyNumberFormat="0" applyProtection="0">
      <alignment horizontal="right" vertical="center"/>
    </xf>
    <xf numFmtId="4" fontId="36" fillId="38" borderId="72" applyNumberFormat="0" applyProtection="0">
      <alignment horizontal="right" vertical="center"/>
    </xf>
    <xf numFmtId="4" fontId="36" fillId="39" borderId="72" applyNumberFormat="0" applyProtection="0">
      <alignment horizontal="right" vertical="center"/>
    </xf>
    <xf numFmtId="4" fontId="36" fillId="40" borderId="72" applyNumberFormat="0" applyProtection="0">
      <alignment horizontal="right" vertical="center"/>
    </xf>
    <xf numFmtId="4" fontId="36" fillId="41" borderId="72" applyNumberFormat="0" applyProtection="0">
      <alignment horizontal="right" vertical="center"/>
    </xf>
    <xf numFmtId="4" fontId="36" fillId="42" borderId="80" applyNumberFormat="0" applyProtection="0">
      <alignment horizontal="left" vertical="center" indent="1"/>
    </xf>
    <xf numFmtId="4" fontId="36" fillId="44" borderId="72" applyNumberFormat="0" applyProtection="0">
      <alignment horizontal="right" vertical="center"/>
    </xf>
    <xf numFmtId="4" fontId="36" fillId="45" borderId="80" applyNumberFormat="0" applyProtection="0">
      <alignment horizontal="left" vertical="center" indent="1"/>
    </xf>
    <xf numFmtId="4" fontId="36" fillId="44" borderId="80" applyNumberFormat="0" applyProtection="0">
      <alignment horizontal="left" vertical="center" indent="1"/>
    </xf>
    <xf numFmtId="0" fontId="36" fillId="46" borderId="72" applyNumberFormat="0" applyProtection="0">
      <alignment horizontal="left" vertical="center" indent="1"/>
    </xf>
    <xf numFmtId="0" fontId="36" fillId="47" borderId="72" applyNumberFormat="0" applyProtection="0">
      <alignment horizontal="left" vertical="center" indent="1"/>
    </xf>
    <xf numFmtId="0" fontId="36" fillId="48" borderId="72" applyNumberFormat="0" applyProtection="0">
      <alignment horizontal="left" vertical="center" indent="1"/>
    </xf>
    <xf numFmtId="0" fontId="36" fillId="45" borderId="72" applyNumberFormat="0" applyProtection="0">
      <alignment horizontal="left" vertical="center" indent="1"/>
    </xf>
    <xf numFmtId="4" fontId="36" fillId="0" borderId="72" applyNumberFormat="0" applyProtection="0">
      <alignment horizontal="right" vertical="center"/>
    </xf>
    <xf numFmtId="4" fontId="36" fillId="32" borderId="72" applyNumberFormat="0" applyProtection="0">
      <alignment horizontal="left" vertical="center" indent="1"/>
    </xf>
    <xf numFmtId="0" fontId="36" fillId="53" borderId="3"/>
    <xf numFmtId="0" fontId="2" fillId="0" borderId="0"/>
    <xf numFmtId="0" fontId="74" fillId="0" borderId="0" applyNumberFormat="0" applyFill="0" applyBorder="0" applyAlignment="0" applyProtection="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87" applyNumberFormat="0" applyAlignment="0" applyProtection="0"/>
    <xf numFmtId="0" fontId="82" fillId="58" borderId="88" applyNumberFormat="0" applyAlignment="0" applyProtection="0"/>
    <xf numFmtId="0" fontId="83" fillId="58" borderId="87" applyNumberFormat="0" applyAlignment="0" applyProtection="0"/>
    <xf numFmtId="0" fontId="84" fillId="0" borderId="89" applyNumberFormat="0" applyFill="0" applyAlignment="0" applyProtection="0"/>
    <xf numFmtId="0" fontId="85" fillId="59" borderId="90" applyNumberFormat="0" applyAlignment="0" applyProtection="0"/>
    <xf numFmtId="0" fontId="86" fillId="0" borderId="0" applyNumberFormat="0" applyFill="0" applyBorder="0" applyAlignment="0" applyProtection="0"/>
    <xf numFmtId="0" fontId="71" fillId="0" borderId="92" applyNumberFormat="0" applyFill="0" applyAlignment="0" applyProtection="0"/>
    <xf numFmtId="0" fontId="88" fillId="61" borderId="0" applyNumberFormat="0" applyBorder="0" applyAlignment="0" applyProtection="0"/>
    <xf numFmtId="0" fontId="88" fillId="65" borderId="0" applyNumberFormat="0" applyBorder="0" applyAlignment="0" applyProtection="0"/>
    <xf numFmtId="0" fontId="88" fillId="69" borderId="0" applyNumberFormat="0" applyBorder="0" applyAlignment="0" applyProtection="0"/>
    <xf numFmtId="0" fontId="88" fillId="73" borderId="0" applyNumberFormat="0" applyBorder="0" applyAlignment="0" applyProtection="0"/>
    <xf numFmtId="0" fontId="88" fillId="77" borderId="0" applyNumberFormat="0" applyBorder="0" applyAlignment="0" applyProtection="0"/>
    <xf numFmtId="0" fontId="88" fillId="81" borderId="0" applyNumberFormat="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165" fontId="2" fillId="0" borderId="0" applyFont="0" applyFill="0" applyBorder="0" applyAlignment="0" applyProtection="0"/>
    <xf numFmtId="0" fontId="2" fillId="0" borderId="0"/>
    <xf numFmtId="0" fontId="2" fillId="60" borderId="91"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78" borderId="0" applyNumberFormat="0" applyBorder="0" applyAlignment="0" applyProtection="0"/>
    <xf numFmtId="165" fontId="2" fillId="0" borderId="0" applyFont="0" applyFill="0" applyBorder="0" applyAlignment="0" applyProtection="0"/>
    <xf numFmtId="0" fontId="2" fillId="0" borderId="0"/>
    <xf numFmtId="0" fontId="2" fillId="62" borderId="0" applyNumberFormat="0" applyBorder="0" applyAlignment="0" applyProtection="0"/>
    <xf numFmtId="0" fontId="2" fillId="63" borderId="0" applyNumberFormat="0" applyBorder="0" applyAlignment="0" applyProtection="0"/>
    <xf numFmtId="0" fontId="2" fillId="0" borderId="0"/>
    <xf numFmtId="0" fontId="2" fillId="66" borderId="0" applyNumberFormat="0" applyBorder="0" applyAlignment="0" applyProtection="0"/>
    <xf numFmtId="0" fontId="2" fillId="67" borderId="0" applyNumberFormat="0" applyBorder="0" applyAlignment="0" applyProtection="0"/>
    <xf numFmtId="0" fontId="2" fillId="71"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0" borderId="0"/>
    <xf numFmtId="0" fontId="2" fillId="74" borderId="0" applyNumberFormat="0" applyBorder="0" applyAlignment="0" applyProtection="0"/>
    <xf numFmtId="0" fontId="2" fillId="75" borderId="0" applyNumberFormat="0" applyBorder="0" applyAlignment="0" applyProtection="0"/>
    <xf numFmtId="0" fontId="2" fillId="83"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75" borderId="0" applyNumberFormat="0" applyBorder="0" applyAlignment="0" applyProtection="0"/>
    <xf numFmtId="165" fontId="2" fillId="0" borderId="0" applyFont="0" applyFill="0" applyBorder="0" applyAlignment="0" applyProtection="0"/>
    <xf numFmtId="0" fontId="2" fillId="60" borderId="91" applyNumberFormat="0" applyFont="0" applyAlignment="0" applyProtection="0"/>
    <xf numFmtId="165" fontId="2" fillId="0" borderId="0" applyFont="0" applyFill="0" applyBorder="0" applyAlignment="0" applyProtection="0"/>
    <xf numFmtId="0" fontId="2" fillId="0" borderId="0"/>
    <xf numFmtId="0" fontId="2" fillId="60" borderId="91" applyNumberFormat="0" applyFont="0" applyAlignment="0" applyProtection="0"/>
    <xf numFmtId="0" fontId="2" fillId="66" borderId="0" applyNumberFormat="0" applyBorder="0" applyAlignment="0" applyProtection="0"/>
    <xf numFmtId="0" fontId="2" fillId="70" borderId="0" applyNumberFormat="0" applyBorder="0" applyAlignment="0" applyProtection="0"/>
    <xf numFmtId="0" fontId="2" fillId="0" borderId="0"/>
    <xf numFmtId="0" fontId="2" fillId="83" borderId="0" applyNumberFormat="0" applyBorder="0" applyAlignment="0" applyProtection="0"/>
    <xf numFmtId="0" fontId="2" fillId="0" borderId="0"/>
    <xf numFmtId="0" fontId="2" fillId="60" borderId="91" applyNumberFormat="0" applyFont="0" applyAlignment="0" applyProtection="0"/>
    <xf numFmtId="0" fontId="2" fillId="74" borderId="0" applyNumberFormat="0" applyBorder="0" applyAlignment="0" applyProtection="0"/>
    <xf numFmtId="0" fontId="2" fillId="63" borderId="0" applyNumberFormat="0" applyBorder="0" applyAlignment="0" applyProtection="0"/>
    <xf numFmtId="0" fontId="2" fillId="83" borderId="0" applyNumberFormat="0" applyBorder="0" applyAlignment="0" applyProtection="0"/>
    <xf numFmtId="0" fontId="2" fillId="71" borderId="0" applyNumberFormat="0" applyBorder="0" applyAlignment="0" applyProtection="0"/>
    <xf numFmtId="0" fontId="2" fillId="67" borderId="0" applyNumberFormat="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78" borderId="0" applyNumberFormat="0" applyBorder="0" applyAlignment="0" applyProtection="0"/>
    <xf numFmtId="0" fontId="2" fillId="83" borderId="0" applyNumberFormat="0" applyBorder="0" applyAlignment="0" applyProtection="0"/>
    <xf numFmtId="0" fontId="2" fillId="0" borderId="0"/>
    <xf numFmtId="0" fontId="2" fillId="75" borderId="0" applyNumberFormat="0" applyBorder="0" applyAlignment="0" applyProtection="0"/>
    <xf numFmtId="0" fontId="2" fillId="74" borderId="0" applyNumberFormat="0" applyBorder="0" applyAlignment="0" applyProtection="0"/>
    <xf numFmtId="0" fontId="2" fillId="0" borderId="0"/>
    <xf numFmtId="0" fontId="2" fillId="71" borderId="0" applyNumberFormat="0" applyBorder="0" applyAlignment="0" applyProtection="0"/>
    <xf numFmtId="0" fontId="2" fillId="70" borderId="0" applyNumberFormat="0" applyBorder="0" applyAlignment="0" applyProtection="0"/>
    <xf numFmtId="0" fontId="2" fillId="67" borderId="0" applyNumberFormat="0" applyBorder="0" applyAlignment="0" applyProtection="0"/>
    <xf numFmtId="0" fontId="2" fillId="66" borderId="0" applyNumberFormat="0" applyBorder="0" applyAlignment="0" applyProtection="0"/>
    <xf numFmtId="0" fontId="2" fillId="0" borderId="0"/>
    <xf numFmtId="0" fontId="2" fillId="63"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60" borderId="91" applyNumberFormat="0" applyFont="0" applyAlignment="0" applyProtection="0"/>
    <xf numFmtId="165" fontId="2" fillId="0" borderId="0" applyFont="0" applyFill="0" applyBorder="0" applyAlignment="0" applyProtection="0"/>
    <xf numFmtId="0" fontId="2" fillId="0" borderId="0"/>
    <xf numFmtId="0" fontId="2" fillId="60" borderId="91"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78" borderId="0" applyNumberFormat="0" applyBorder="0" applyAlignment="0" applyProtection="0"/>
    <xf numFmtId="0" fontId="2" fillId="0" borderId="0"/>
    <xf numFmtId="0" fontId="2" fillId="63" borderId="0" applyNumberFormat="0" applyBorder="0" applyAlignment="0" applyProtection="0"/>
    <xf numFmtId="0" fontId="2" fillId="0" borderId="0"/>
    <xf numFmtId="0" fontId="2" fillId="67" borderId="0" applyNumberFormat="0" applyBorder="0" applyAlignment="0" applyProtection="0"/>
    <xf numFmtId="0" fontId="2" fillId="75" borderId="0" applyNumberFormat="0" applyBorder="0" applyAlignment="0" applyProtection="0"/>
    <xf numFmtId="0" fontId="2" fillId="71" borderId="0" applyNumberFormat="0" applyBorder="0" applyAlignment="0" applyProtection="0"/>
    <xf numFmtId="0" fontId="2" fillId="62" borderId="0" applyNumberFormat="0" applyBorder="0" applyAlignment="0" applyProtection="0"/>
    <xf numFmtId="0" fontId="2" fillId="60" borderId="91" applyNumberFormat="0" applyFont="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67" borderId="0" applyNumberFormat="0" applyBorder="0" applyAlignment="0" applyProtection="0"/>
    <xf numFmtId="0" fontId="2" fillId="0" borderId="0"/>
    <xf numFmtId="0" fontId="2" fillId="0" borderId="0"/>
    <xf numFmtId="0" fontId="2" fillId="0" borderId="0"/>
    <xf numFmtId="0" fontId="2" fillId="0" borderId="0"/>
    <xf numFmtId="0" fontId="2" fillId="78" borderId="0" applyNumberFormat="0" applyBorder="0" applyAlignment="0" applyProtection="0"/>
    <xf numFmtId="0" fontId="2" fillId="0" borderId="0"/>
    <xf numFmtId="0" fontId="2" fillId="66" borderId="0" applyNumberFormat="0" applyBorder="0" applyAlignment="0" applyProtection="0"/>
    <xf numFmtId="0" fontId="2" fillId="75" borderId="0" applyNumberFormat="0" applyBorder="0" applyAlignment="0" applyProtection="0"/>
    <xf numFmtId="165" fontId="2" fillId="0" borderId="0" applyFont="0" applyFill="0" applyBorder="0" applyAlignment="0" applyProtection="0"/>
    <xf numFmtId="0" fontId="2" fillId="0" borderId="0"/>
    <xf numFmtId="0" fontId="2" fillId="62" borderId="0" applyNumberFormat="0" applyBorder="0" applyAlignment="0" applyProtection="0"/>
    <xf numFmtId="0" fontId="2" fillId="60" borderId="91" applyNumberFormat="0" applyFont="0" applyAlignment="0" applyProtection="0"/>
    <xf numFmtId="0" fontId="2" fillId="70" borderId="0" applyNumberFormat="0" applyBorder="0" applyAlignment="0" applyProtection="0"/>
    <xf numFmtId="0" fontId="2" fillId="74"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63" borderId="0" applyNumberFormat="0" applyBorder="0" applyAlignment="0" applyProtection="0"/>
    <xf numFmtId="0" fontId="2" fillId="0" borderId="0"/>
    <xf numFmtId="0" fontId="2" fillId="66" borderId="0" applyNumberFormat="0" applyBorder="0" applyAlignment="0" applyProtection="0"/>
    <xf numFmtId="165" fontId="2" fillId="0" borderId="0" applyFont="0" applyFill="0" applyBorder="0" applyAlignment="0" applyProtection="0"/>
    <xf numFmtId="0" fontId="2" fillId="0" borderId="0"/>
    <xf numFmtId="0" fontId="2" fillId="62" borderId="0" applyNumberFormat="0" applyBorder="0" applyAlignment="0" applyProtection="0"/>
    <xf numFmtId="0" fontId="2" fillId="60" borderId="91" applyNumberFormat="0" applyFont="0" applyAlignment="0" applyProtection="0"/>
    <xf numFmtId="0" fontId="2" fillId="70" borderId="0" applyNumberFormat="0" applyBorder="0" applyAlignment="0" applyProtection="0"/>
    <xf numFmtId="0" fontId="2" fillId="74"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165" fontId="2" fillId="0" borderId="0" applyFont="0" applyFill="0" applyBorder="0" applyAlignment="0" applyProtection="0"/>
    <xf numFmtId="0" fontId="2" fillId="0" borderId="0"/>
    <xf numFmtId="0" fontId="2" fillId="62" borderId="0" applyNumberFormat="0" applyBorder="0" applyAlignment="0" applyProtection="0"/>
    <xf numFmtId="0" fontId="2" fillId="60" borderId="91" applyNumberFormat="0" applyFont="0" applyAlignment="0" applyProtection="0"/>
    <xf numFmtId="0" fontId="2" fillId="0" borderId="0"/>
    <xf numFmtId="165"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60" borderId="91"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60" borderId="91" applyNumberFormat="0" applyFont="0" applyAlignment="0" applyProtection="0"/>
    <xf numFmtId="164" fontId="1" fillId="0" borderId="0" applyFont="0" applyFill="0" applyBorder="0" applyAlignment="0" applyProtection="0"/>
    <xf numFmtId="0" fontId="1" fillId="0" borderId="0"/>
    <xf numFmtId="0" fontId="1" fillId="60" borderId="91"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78" borderId="0" applyNumberFormat="0" applyBorder="0" applyAlignment="0" applyProtection="0"/>
    <xf numFmtId="164" fontId="1" fillId="0" borderId="0" applyFont="0" applyFill="0" applyBorder="0" applyAlignment="0" applyProtection="0"/>
    <xf numFmtId="0" fontId="1" fillId="0" borderId="0"/>
    <xf numFmtId="0" fontId="1" fillId="62" borderId="0" applyNumberFormat="0" applyBorder="0" applyAlignment="0" applyProtection="0"/>
    <xf numFmtId="0" fontId="1" fillId="63" borderId="0" applyNumberFormat="0" applyBorder="0" applyAlignment="0" applyProtection="0"/>
    <xf numFmtId="0" fontId="1" fillId="0" borderId="0"/>
    <xf numFmtId="0" fontId="1" fillId="66"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0" borderId="0"/>
    <xf numFmtId="0" fontId="1" fillId="74"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75" borderId="0" applyNumberFormat="0" applyBorder="0" applyAlignment="0" applyProtection="0"/>
    <xf numFmtId="164" fontId="1" fillId="0" borderId="0" applyFont="0" applyFill="0" applyBorder="0" applyAlignment="0" applyProtection="0"/>
    <xf numFmtId="0" fontId="1" fillId="60" borderId="91" applyNumberFormat="0" applyFont="0" applyAlignment="0" applyProtection="0"/>
    <xf numFmtId="164" fontId="1" fillId="0" borderId="0" applyFont="0" applyFill="0" applyBorder="0" applyAlignment="0" applyProtection="0"/>
    <xf numFmtId="0" fontId="1" fillId="0" borderId="0"/>
    <xf numFmtId="0" fontId="1" fillId="60" borderId="91" applyNumberFormat="0" applyFont="0" applyAlignment="0" applyProtection="0"/>
    <xf numFmtId="0" fontId="1" fillId="66" borderId="0" applyNumberFormat="0" applyBorder="0" applyAlignment="0" applyProtection="0"/>
    <xf numFmtId="0" fontId="1" fillId="70" borderId="0" applyNumberFormat="0" applyBorder="0" applyAlignment="0" applyProtection="0"/>
    <xf numFmtId="0" fontId="1" fillId="0" borderId="0"/>
    <xf numFmtId="0" fontId="1" fillId="83" borderId="0" applyNumberFormat="0" applyBorder="0" applyAlignment="0" applyProtection="0"/>
    <xf numFmtId="0" fontId="1" fillId="0" borderId="0"/>
    <xf numFmtId="0" fontId="1" fillId="60" borderId="91" applyNumberFormat="0" applyFont="0" applyAlignment="0" applyProtection="0"/>
    <xf numFmtId="0" fontId="1" fillId="74" borderId="0" applyNumberFormat="0" applyBorder="0" applyAlignment="0" applyProtection="0"/>
    <xf numFmtId="0" fontId="1" fillId="63" borderId="0" applyNumberFormat="0" applyBorder="0" applyAlignment="0" applyProtection="0"/>
    <xf numFmtId="0" fontId="1" fillId="83"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78" borderId="0" applyNumberFormat="0" applyBorder="0" applyAlignment="0" applyProtection="0"/>
    <xf numFmtId="0" fontId="1" fillId="83" borderId="0" applyNumberFormat="0" applyBorder="0" applyAlignment="0" applyProtection="0"/>
    <xf numFmtId="0" fontId="1" fillId="0" borderId="0"/>
    <xf numFmtId="0" fontId="1" fillId="75" borderId="0" applyNumberFormat="0" applyBorder="0" applyAlignment="0" applyProtection="0"/>
    <xf numFmtId="0" fontId="1" fillId="74" borderId="0" applyNumberFormat="0" applyBorder="0" applyAlignment="0" applyProtection="0"/>
    <xf numFmtId="0" fontId="1" fillId="0" borderId="0"/>
    <xf numFmtId="0" fontId="1" fillId="71" borderId="0" applyNumberFormat="0" applyBorder="0" applyAlignment="0" applyProtection="0"/>
    <xf numFmtId="0" fontId="1" fillId="70" borderId="0" applyNumberFormat="0" applyBorder="0" applyAlignment="0" applyProtection="0"/>
    <xf numFmtId="0" fontId="1" fillId="67" borderId="0" applyNumberFormat="0" applyBorder="0" applyAlignment="0" applyProtection="0"/>
    <xf numFmtId="0" fontId="1" fillId="66" borderId="0" applyNumberFormat="0" applyBorder="0" applyAlignment="0" applyProtection="0"/>
    <xf numFmtId="0" fontId="1" fillId="0" borderId="0"/>
    <xf numFmtId="0" fontId="1" fillId="63"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60" borderId="91" applyNumberFormat="0" applyFont="0" applyAlignment="0" applyProtection="0"/>
    <xf numFmtId="164" fontId="1" fillId="0" borderId="0" applyFont="0" applyFill="0" applyBorder="0" applyAlignment="0" applyProtection="0"/>
    <xf numFmtId="0" fontId="1" fillId="0" borderId="0"/>
    <xf numFmtId="0" fontId="1" fillId="60" borderId="91"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78" borderId="0" applyNumberFormat="0" applyBorder="0" applyAlignment="0" applyProtection="0"/>
    <xf numFmtId="0" fontId="1" fillId="0" borderId="0"/>
    <xf numFmtId="0" fontId="1" fillId="63" borderId="0" applyNumberFormat="0" applyBorder="0" applyAlignment="0" applyProtection="0"/>
    <xf numFmtId="0" fontId="1" fillId="0" borderId="0"/>
    <xf numFmtId="0" fontId="1" fillId="67"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62" borderId="0" applyNumberFormat="0" applyBorder="0" applyAlignment="0" applyProtection="0"/>
    <xf numFmtId="0" fontId="1" fillId="60" borderId="91" applyNumberFormat="0" applyFont="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78" borderId="0" applyNumberFormat="0" applyBorder="0" applyAlignment="0" applyProtection="0"/>
    <xf numFmtId="0" fontId="1" fillId="0" borderId="0"/>
    <xf numFmtId="0" fontId="1" fillId="66" borderId="0" applyNumberFormat="0" applyBorder="0" applyAlignment="0" applyProtection="0"/>
    <xf numFmtId="0" fontId="1" fillId="75" borderId="0" applyNumberFormat="0" applyBorder="0" applyAlignment="0" applyProtection="0"/>
    <xf numFmtId="164" fontId="1" fillId="0" borderId="0" applyFont="0" applyFill="0" applyBorder="0" applyAlignment="0" applyProtection="0"/>
    <xf numFmtId="0" fontId="1" fillId="0" borderId="0"/>
    <xf numFmtId="0" fontId="1" fillId="62" borderId="0" applyNumberFormat="0" applyBorder="0" applyAlignment="0" applyProtection="0"/>
    <xf numFmtId="0" fontId="1" fillId="60" borderId="91" applyNumberFormat="0" applyFont="0" applyAlignment="0" applyProtection="0"/>
    <xf numFmtId="0" fontId="1" fillId="70" borderId="0" applyNumberFormat="0" applyBorder="0" applyAlignment="0" applyProtection="0"/>
    <xf numFmtId="0" fontId="1" fillId="74"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63" borderId="0" applyNumberFormat="0" applyBorder="0" applyAlignment="0" applyProtection="0"/>
    <xf numFmtId="0" fontId="1" fillId="0" borderId="0"/>
    <xf numFmtId="0" fontId="1" fillId="66" borderId="0" applyNumberFormat="0" applyBorder="0" applyAlignment="0" applyProtection="0"/>
    <xf numFmtId="164" fontId="1" fillId="0" borderId="0" applyFont="0" applyFill="0" applyBorder="0" applyAlignment="0" applyProtection="0"/>
    <xf numFmtId="0" fontId="1" fillId="0" borderId="0"/>
    <xf numFmtId="0" fontId="1" fillId="62" borderId="0" applyNumberFormat="0" applyBorder="0" applyAlignment="0" applyProtection="0"/>
    <xf numFmtId="0" fontId="1" fillId="60" borderId="91" applyNumberFormat="0" applyFont="0" applyAlignment="0" applyProtection="0"/>
    <xf numFmtId="0" fontId="1" fillId="70" borderId="0" applyNumberFormat="0" applyBorder="0" applyAlignment="0" applyProtection="0"/>
    <xf numFmtId="0" fontId="1" fillId="74"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164" fontId="1" fillId="0" borderId="0" applyFont="0" applyFill="0" applyBorder="0" applyAlignment="0" applyProtection="0"/>
    <xf numFmtId="0" fontId="1" fillId="0" borderId="0"/>
    <xf numFmtId="0" fontId="1" fillId="62" borderId="0" applyNumberFormat="0" applyBorder="0" applyAlignment="0" applyProtection="0"/>
    <xf numFmtId="0" fontId="1" fillId="60" borderId="91" applyNumberFormat="0" applyFont="0" applyAlignment="0" applyProtection="0"/>
    <xf numFmtId="0" fontId="1" fillId="0" borderId="0"/>
    <xf numFmtId="164"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60" borderId="91"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182" fontId="116" fillId="0" borderId="106" applyNumberFormat="0" applyProtection="0">
      <alignment horizontal="right" vertical="center"/>
    </xf>
  </cellStyleXfs>
  <cellXfs count="927">
    <xf numFmtId="0" fontId="0" fillId="0" borderId="0" xfId="0"/>
    <xf numFmtId="0" fontId="18" fillId="0" borderId="0" xfId="0" applyFont="1"/>
    <xf numFmtId="0" fontId="19" fillId="0" borderId="0" xfId="0" applyFont="1"/>
    <xf numFmtId="0" fontId="20" fillId="0" borderId="0" xfId="0" applyFont="1" applyAlignment="1">
      <alignment horizontal="centerContinuous"/>
    </xf>
    <xf numFmtId="0" fontId="20" fillId="0" borderId="0" xfId="0" applyFont="1"/>
    <xf numFmtId="0" fontId="21" fillId="2" borderId="1" xfId="0" applyFont="1" applyFill="1" applyBorder="1" applyAlignment="1">
      <alignment horizontal="center"/>
    </xf>
    <xf numFmtId="0" fontId="21" fillId="2" borderId="2" xfId="0" applyFont="1" applyFill="1" applyBorder="1" applyAlignment="1">
      <alignment horizontal="center"/>
    </xf>
    <xf numFmtId="14" fontId="21" fillId="2" borderId="1" xfId="0" applyNumberFormat="1" applyFont="1" applyFill="1" applyBorder="1" applyAlignment="1">
      <alignment horizontal="center"/>
    </xf>
    <xf numFmtId="14" fontId="21" fillId="2" borderId="3" xfId="0" applyNumberFormat="1" applyFont="1" applyFill="1" applyBorder="1" applyAlignment="1">
      <alignment horizontal="center"/>
    </xf>
    <xf numFmtId="0" fontId="20" fillId="0" borderId="4" xfId="0" applyFont="1" applyBorder="1"/>
    <xf numFmtId="0" fontId="20" fillId="0" borderId="5" xfId="0" applyFont="1" applyBorder="1"/>
    <xf numFmtId="3" fontId="20" fillId="0" borderId="4" xfId="0" applyNumberFormat="1" applyFont="1" applyBorder="1"/>
    <xf numFmtId="3" fontId="20" fillId="0" borderId="6" xfId="0" applyNumberFormat="1" applyFont="1" applyBorder="1"/>
    <xf numFmtId="3" fontId="21" fillId="0" borderId="4" xfId="0" applyNumberFormat="1" applyFont="1" applyBorder="1"/>
    <xf numFmtId="0" fontId="20" fillId="0" borderId="7" xfId="0" applyFont="1" applyBorder="1"/>
    <xf numFmtId="0" fontId="21" fillId="0" borderId="8" xfId="0" applyFont="1" applyBorder="1"/>
    <xf numFmtId="0" fontId="21" fillId="0" borderId="9" xfId="0" applyFont="1" applyBorder="1"/>
    <xf numFmtId="0" fontId="21" fillId="0" borderId="10" xfId="0" applyFont="1" applyBorder="1"/>
    <xf numFmtId="0" fontId="20" fillId="3" borderId="4" xfId="0" applyFont="1" applyFill="1" applyBorder="1"/>
    <xf numFmtId="0" fontId="20" fillId="3" borderId="5" xfId="0" applyFont="1" applyFill="1" applyBorder="1"/>
    <xf numFmtId="0" fontId="20" fillId="0" borderId="6" xfId="0" applyFont="1" applyBorder="1"/>
    <xf numFmtId="3" fontId="20" fillId="0" borderId="5" xfId="0" applyNumberFormat="1" applyFont="1" applyBorder="1"/>
    <xf numFmtId="0" fontId="21" fillId="2" borderId="1" xfId="0" applyFont="1" applyFill="1" applyBorder="1"/>
    <xf numFmtId="0" fontId="21" fillId="2" borderId="2" xfId="0" applyFont="1" applyFill="1" applyBorder="1"/>
    <xf numFmtId="3" fontId="21" fillId="2" borderId="1" xfId="0" applyNumberFormat="1" applyFont="1" applyFill="1" applyBorder="1"/>
    <xf numFmtId="3" fontId="20" fillId="0" borderId="0" xfId="0" applyNumberFormat="1" applyFont="1" applyBorder="1"/>
    <xf numFmtId="3" fontId="20" fillId="0" borderId="0" xfId="0" applyNumberFormat="1" applyFont="1"/>
    <xf numFmtId="0" fontId="21" fillId="3" borderId="11" xfId="0" applyFont="1" applyFill="1" applyBorder="1"/>
    <xf numFmtId="0" fontId="21" fillId="3" borderId="12" xfId="0" applyFont="1" applyFill="1" applyBorder="1"/>
    <xf numFmtId="3" fontId="21" fillId="0" borderId="13" xfId="0" applyNumberFormat="1" applyFont="1" applyBorder="1"/>
    <xf numFmtId="0" fontId="21" fillId="0" borderId="14" xfId="0" applyFont="1" applyBorder="1"/>
    <xf numFmtId="3" fontId="21" fillId="0" borderId="15" xfId="0" applyNumberFormat="1" applyFont="1" applyBorder="1"/>
    <xf numFmtId="0" fontId="20" fillId="0" borderId="0" xfId="0" applyFont="1" applyAlignment="1">
      <alignment horizontal="left"/>
    </xf>
    <xf numFmtId="167" fontId="20" fillId="0" borderId="0" xfId="0" applyNumberFormat="1" applyFont="1" applyAlignment="1">
      <alignment horizontal="centerContinuous"/>
    </xf>
    <xf numFmtId="0" fontId="21" fillId="0" borderId="4" xfId="0" applyFont="1" applyBorder="1"/>
    <xf numFmtId="0" fontId="21" fillId="0" borderId="6" xfId="0" applyFont="1" applyBorder="1"/>
    <xf numFmtId="0" fontId="21" fillId="0" borderId="0" xfId="0" applyFont="1"/>
    <xf numFmtId="0" fontId="25" fillId="0" borderId="0" xfId="0" applyFont="1"/>
    <xf numFmtId="0" fontId="20" fillId="0" borderId="0" xfId="0" applyFont="1" applyBorder="1"/>
    <xf numFmtId="0" fontId="18" fillId="0" borderId="0" xfId="0" applyFont="1" applyAlignment="1">
      <alignment horizontal="centerContinuous"/>
    </xf>
    <xf numFmtId="0" fontId="20" fillId="0" borderId="16" xfId="0" applyFont="1" applyBorder="1"/>
    <xf numFmtId="0" fontId="21" fillId="0" borderId="17" xfId="0" applyFont="1" applyBorder="1"/>
    <xf numFmtId="0" fontId="21" fillId="0" borderId="1" xfId="0" applyFont="1" applyBorder="1"/>
    <xf numFmtId="0" fontId="21" fillId="0" borderId="18" xfId="0" applyFont="1" applyBorder="1"/>
    <xf numFmtId="0" fontId="21" fillId="0" borderId="6" xfId="0" applyFont="1" applyBorder="1" applyAlignment="1">
      <alignment horizontal="center"/>
    </xf>
    <xf numFmtId="0" fontId="21" fillId="0" borderId="1" xfId="0" applyFont="1" applyBorder="1" applyAlignment="1">
      <alignment horizontal="centerContinuous"/>
    </xf>
    <xf numFmtId="0" fontId="21" fillId="0" borderId="18" xfId="0" applyFont="1" applyBorder="1" applyAlignment="1">
      <alignment horizontal="centerContinuous"/>
    </xf>
    <xf numFmtId="0" fontId="21" fillId="0" borderId="2" xfId="0" applyFont="1" applyBorder="1" applyAlignment="1">
      <alignment horizontal="centerContinuous"/>
    </xf>
    <xf numFmtId="0" fontId="21" fillId="0" borderId="17" xfId="0" applyFont="1" applyBorder="1" applyAlignment="1">
      <alignment horizontal="center"/>
    </xf>
    <xf numFmtId="0" fontId="21" fillId="0" borderId="7" xfId="0" applyFont="1" applyBorder="1"/>
    <xf numFmtId="0" fontId="21" fillId="0" borderId="7" xfId="0" applyFont="1" applyBorder="1" applyAlignment="1">
      <alignment horizontal="center"/>
    </xf>
    <xf numFmtId="0" fontId="20" fillId="0" borderId="17" xfId="0" applyFont="1" applyBorder="1"/>
    <xf numFmtId="0" fontId="21" fillId="0" borderId="3" xfId="0" applyFont="1" applyBorder="1"/>
    <xf numFmtId="0" fontId="24" fillId="0" borderId="0" xfId="0" applyFont="1" applyAlignment="1">
      <alignment horizontal="left"/>
    </xf>
    <xf numFmtId="0" fontId="26" fillId="3" borderId="0" xfId="0" applyFont="1" applyFill="1" applyAlignment="1">
      <alignment horizontal="centerContinuous"/>
    </xf>
    <xf numFmtId="0" fontId="22" fillId="3" borderId="0" xfId="0" applyFont="1" applyFill="1" applyAlignment="1">
      <alignment horizontal="centerContinuous"/>
    </xf>
    <xf numFmtId="2" fontId="22" fillId="3" borderId="0" xfId="0" applyNumberFormat="1" applyFont="1" applyFill="1" applyAlignment="1">
      <alignment horizontal="centerContinuous"/>
    </xf>
    <xf numFmtId="0" fontId="20" fillId="3" borderId="0" xfId="0" applyFont="1" applyFill="1"/>
    <xf numFmtId="0" fontId="21" fillId="3" borderId="0" xfId="0" applyFont="1" applyFill="1"/>
    <xf numFmtId="0" fontId="26" fillId="3" borderId="0" xfId="0" applyFont="1" applyFill="1" applyAlignment="1"/>
    <xf numFmtId="0" fontId="21" fillId="3" borderId="0" xfId="0" applyFont="1" applyFill="1" applyAlignment="1"/>
    <xf numFmtId="0" fontId="22" fillId="3" borderId="0" xfId="0" applyFont="1" applyFill="1"/>
    <xf numFmtId="2" fontId="22" fillId="3" borderId="0" xfId="0" applyNumberFormat="1" applyFont="1" applyFill="1"/>
    <xf numFmtId="0" fontId="20" fillId="3" borderId="0" xfId="0" applyFont="1" applyFill="1" applyBorder="1"/>
    <xf numFmtId="0" fontId="22" fillId="3" borderId="0" xfId="0" applyFont="1" applyFill="1" applyBorder="1"/>
    <xf numFmtId="3" fontId="22" fillId="3" borderId="0" xfId="0" applyNumberFormat="1" applyFont="1" applyFill="1"/>
    <xf numFmtId="2" fontId="22" fillId="3" borderId="0" xfId="0" applyNumberFormat="1" applyFont="1" applyFill="1" applyBorder="1"/>
    <xf numFmtId="3" fontId="22" fillId="3" borderId="0" xfId="0" applyNumberFormat="1" applyFont="1" applyFill="1" applyBorder="1"/>
    <xf numFmtId="0" fontId="18" fillId="3" borderId="0" xfId="0" applyFont="1" applyFill="1"/>
    <xf numFmtId="0" fontId="27" fillId="3" borderId="0" xfId="0" applyFont="1" applyFill="1" applyAlignment="1">
      <alignment horizontal="center"/>
    </xf>
    <xf numFmtId="0" fontId="22" fillId="3" borderId="0" xfId="0" applyFont="1" applyFill="1" applyBorder="1" applyAlignment="1">
      <alignment horizontal="centerContinuous"/>
    </xf>
    <xf numFmtId="2" fontId="22" fillId="3" borderId="0" xfId="0" applyNumberFormat="1" applyFont="1" applyFill="1" applyBorder="1" applyAlignment="1">
      <alignment horizontal="centerContinuous"/>
    </xf>
    <xf numFmtId="170" fontId="22" fillId="3" borderId="0" xfId="0" applyNumberFormat="1" applyFont="1" applyFill="1" applyBorder="1"/>
    <xf numFmtId="0" fontId="18" fillId="3" borderId="0" xfId="0" applyFont="1" applyFill="1" applyAlignment="1">
      <alignment horizontal="center"/>
    </xf>
    <xf numFmtId="0" fontId="22" fillId="3" borderId="0" xfId="0" applyFont="1" applyFill="1" applyAlignment="1"/>
    <xf numFmtId="0" fontId="20" fillId="3" borderId="0" xfId="0" applyFont="1" applyFill="1" applyAlignment="1"/>
    <xf numFmtId="0" fontId="22" fillId="3" borderId="0" xfId="0" applyFont="1" applyFill="1" applyBorder="1" applyAlignment="1">
      <alignment horizontal="right"/>
    </xf>
    <xf numFmtId="0" fontId="20" fillId="0" borderId="17" xfId="0" applyFont="1" applyBorder="1" applyAlignment="1">
      <alignment horizontal="center"/>
    </xf>
    <xf numFmtId="0" fontId="21" fillId="0" borderId="20" xfId="0" applyFont="1" applyBorder="1" applyAlignment="1">
      <alignment horizontal="centerContinuous"/>
    </xf>
    <xf numFmtId="0" fontId="21" fillId="0" borderId="19" xfId="0" applyFont="1" applyBorder="1" applyAlignment="1">
      <alignment horizontal="centerContinuous"/>
    </xf>
    <xf numFmtId="0" fontId="20" fillId="0" borderId="11" xfId="0" applyFont="1" applyBorder="1"/>
    <xf numFmtId="0" fontId="21" fillId="0" borderId="0" xfId="0" applyFont="1" applyAlignment="1">
      <alignment horizontal="centerContinuous"/>
    </xf>
    <xf numFmtId="0" fontId="20" fillId="0" borderId="0" xfId="0" applyFont="1" applyAlignment="1">
      <alignment horizontal="center"/>
    </xf>
    <xf numFmtId="0" fontId="20" fillId="0" borderId="6" xfId="0" applyFont="1" applyBorder="1" applyAlignment="1">
      <alignment horizontal="center"/>
    </xf>
    <xf numFmtId="0" fontId="24" fillId="0" borderId="0" xfId="0" applyFont="1" applyAlignment="1">
      <alignment horizontal="centerContinuous"/>
    </xf>
    <xf numFmtId="0" fontId="21" fillId="0" borderId="21" xfId="0" applyFont="1" applyBorder="1" applyAlignment="1">
      <alignment horizontal="centerContinuous"/>
    </xf>
    <xf numFmtId="0" fontId="21" fillId="0" borderId="3" xfId="0" applyFont="1" applyBorder="1" applyAlignment="1">
      <alignment horizontal="center"/>
    </xf>
    <xf numFmtId="0" fontId="21" fillId="0" borderId="0" xfId="0" applyFont="1" applyAlignment="1">
      <alignment horizontal="right"/>
    </xf>
    <xf numFmtId="0" fontId="24" fillId="0" borderId="0" xfId="0" applyFont="1"/>
    <xf numFmtId="0" fontId="21" fillId="0" borderId="0" xfId="0" applyFont="1" applyAlignment="1"/>
    <xf numFmtId="0" fontId="20" fillId="0" borderId="12" xfId="0" applyFont="1" applyBorder="1"/>
    <xf numFmtId="169" fontId="20" fillId="0" borderId="0" xfId="4" applyNumberFormat="1" applyFont="1" applyAlignment="1">
      <alignment horizontal="centerContinuous"/>
    </xf>
    <xf numFmtId="169" fontId="20" fillId="0" borderId="0" xfId="4" applyNumberFormat="1" applyFont="1"/>
    <xf numFmtId="4" fontId="21" fillId="0" borderId="6" xfId="0" applyNumberFormat="1" applyFont="1" applyBorder="1" applyAlignment="1">
      <alignment horizontal="center"/>
    </xf>
    <xf numFmtId="169" fontId="20" fillId="0" borderId="17" xfId="4" applyNumberFormat="1" applyFont="1" applyBorder="1"/>
    <xf numFmtId="0" fontId="20" fillId="0" borderId="7" xfId="0" applyFont="1" applyBorder="1" applyAlignment="1">
      <alignment horizontal="center"/>
    </xf>
    <xf numFmtId="0" fontId="21" fillId="0" borderId="17" xfId="0" applyFont="1" applyBorder="1" applyAlignment="1">
      <alignment horizontal="centerContinuous"/>
    </xf>
    <xf numFmtId="169" fontId="21" fillId="0" borderId="17" xfId="4" applyNumberFormat="1" applyFont="1" applyBorder="1" applyAlignment="1">
      <alignment horizontal="centerContinuous"/>
    </xf>
    <xf numFmtId="0" fontId="20" fillId="0" borderId="4" xfId="0" applyFont="1" applyBorder="1" applyAlignment="1">
      <alignment horizontal="justify" vertical="center"/>
    </xf>
    <xf numFmtId="3" fontId="20" fillId="0" borderId="4" xfId="0" applyNumberFormat="1" applyFont="1" applyBorder="1" applyAlignment="1">
      <alignment vertical="center"/>
    </xf>
    <xf numFmtId="0" fontId="21" fillId="0" borderId="22" xfId="0" applyFont="1" applyBorder="1"/>
    <xf numFmtId="0" fontId="21" fillId="0" borderId="0" xfId="0" applyFont="1" applyAlignment="1">
      <alignment vertical="center"/>
    </xf>
    <xf numFmtId="4" fontId="21" fillId="0" borderId="7" xfId="0" applyNumberFormat="1" applyFont="1" applyBorder="1" applyAlignment="1">
      <alignment horizontal="center"/>
    </xf>
    <xf numFmtId="169" fontId="20" fillId="0" borderId="6" xfId="4" applyNumberFormat="1" applyFont="1" applyBorder="1" applyAlignment="1">
      <alignment horizontal="center"/>
    </xf>
    <xf numFmtId="0" fontId="29" fillId="0" borderId="0" xfId="0" applyFont="1"/>
    <xf numFmtId="14" fontId="19" fillId="0" borderId="0" xfId="0" applyNumberFormat="1" applyFont="1" applyAlignment="1">
      <alignment horizontal="left"/>
    </xf>
    <xf numFmtId="0" fontId="18" fillId="0" borderId="4" xfId="0" applyFont="1" applyBorder="1"/>
    <xf numFmtId="0" fontId="18" fillId="0" borderId="19" xfId="0" applyFont="1" applyBorder="1"/>
    <xf numFmtId="41" fontId="18" fillId="0" borderId="17" xfId="4" applyFont="1" applyBorder="1"/>
    <xf numFmtId="41" fontId="18" fillId="0" borderId="20" xfId="4" applyFont="1" applyBorder="1"/>
    <xf numFmtId="41" fontId="18" fillId="0" borderId="19" xfId="4" applyFont="1" applyBorder="1"/>
    <xf numFmtId="0" fontId="18" fillId="0" borderId="0" xfId="0" applyFont="1" applyBorder="1"/>
    <xf numFmtId="14" fontId="24" fillId="0" borderId="11" xfId="0" applyNumberFormat="1" applyFont="1" applyBorder="1" applyAlignment="1">
      <alignment horizontal="center"/>
    </xf>
    <xf numFmtId="0" fontId="18" fillId="0" borderId="20" xfId="0" applyFont="1" applyBorder="1"/>
    <xf numFmtId="0" fontId="18" fillId="0" borderId="11" xfId="0" applyFont="1" applyBorder="1"/>
    <xf numFmtId="0" fontId="24" fillId="0" borderId="7" xfId="0" applyFont="1" applyBorder="1" applyAlignment="1">
      <alignment horizontal="center"/>
    </xf>
    <xf numFmtId="0" fontId="24" fillId="3" borderId="0" xfId="0" applyFont="1" applyFill="1" applyAlignment="1">
      <alignment horizontal="right"/>
    </xf>
    <xf numFmtId="10" fontId="18" fillId="0" borderId="20" xfId="0" applyNumberFormat="1" applyFont="1" applyBorder="1" applyAlignment="1">
      <alignment horizontal="centerContinuous"/>
    </xf>
    <xf numFmtId="10" fontId="18" fillId="0" borderId="17" xfId="4" applyNumberFormat="1" applyFont="1" applyBorder="1" applyAlignment="1">
      <alignment horizontal="centerContinuous"/>
    </xf>
    <xf numFmtId="4" fontId="24" fillId="0" borderId="6" xfId="0" applyNumberFormat="1" applyFont="1" applyBorder="1" applyAlignment="1">
      <alignment horizontal="center"/>
    </xf>
    <xf numFmtId="14" fontId="24" fillId="0" borderId="0" xfId="0" applyNumberFormat="1" applyFont="1" applyAlignment="1">
      <alignment horizontal="center"/>
    </xf>
    <xf numFmtId="0" fontId="24" fillId="0" borderId="0" xfId="0" applyFont="1" applyAlignment="1">
      <alignment horizontal="center"/>
    </xf>
    <xf numFmtId="0" fontId="24" fillId="0" borderId="0" xfId="0" applyFont="1" applyAlignment="1">
      <alignment horizontal="right"/>
    </xf>
    <xf numFmtId="0" fontId="20" fillId="0" borderId="6" xfId="0" applyFont="1" applyBorder="1" applyAlignment="1">
      <alignment vertical="center" wrapText="1"/>
    </xf>
    <xf numFmtId="0" fontId="20" fillId="0" borderId="23" xfId="0" applyFont="1" applyBorder="1"/>
    <xf numFmtId="0" fontId="20" fillId="0" borderId="13" xfId="0" applyFont="1" applyBorder="1"/>
    <xf numFmtId="0" fontId="20" fillId="0" borderId="23" xfId="0" applyFont="1" applyBorder="1" applyAlignment="1">
      <alignment vertical="center" wrapText="1"/>
    </xf>
    <xf numFmtId="15" fontId="21" fillId="2" borderId="3" xfId="0" applyNumberFormat="1" applyFont="1" applyFill="1" applyBorder="1" applyAlignment="1">
      <alignment horizontal="center"/>
    </xf>
    <xf numFmtId="0" fontId="21" fillId="2" borderId="17" xfId="0" applyFont="1" applyFill="1" applyBorder="1" applyAlignment="1">
      <alignment horizontal="center"/>
    </xf>
    <xf numFmtId="0" fontId="21" fillId="2" borderId="6" xfId="0" applyFont="1" applyFill="1" applyBorder="1" applyAlignment="1">
      <alignment horizontal="center"/>
    </xf>
    <xf numFmtId="0" fontId="21" fillId="2" borderId="7" xfId="0" applyFont="1" applyFill="1" applyBorder="1" applyAlignment="1">
      <alignment horizontal="center"/>
    </xf>
    <xf numFmtId="0" fontId="24" fillId="0" borderId="0" xfId="0" applyFont="1" applyBorder="1" applyAlignment="1">
      <alignment horizontal="center"/>
    </xf>
    <xf numFmtId="0" fontId="20" fillId="0" borderId="24" xfId="0" applyFont="1" applyBorder="1" applyAlignment="1">
      <alignment horizontal="justify" vertical="center" wrapText="1"/>
    </xf>
    <xf numFmtId="0" fontId="20" fillId="0" borderId="24" xfId="0" applyFont="1" applyBorder="1" applyAlignment="1">
      <alignment vertical="center"/>
    </xf>
    <xf numFmtId="0" fontId="20" fillId="0" borderId="25" xfId="0" applyFont="1" applyBorder="1" applyAlignment="1">
      <alignment horizontal="justify" vertical="center"/>
    </xf>
    <xf numFmtId="3" fontId="20" fillId="0" borderId="25" xfId="0" applyNumberFormat="1" applyFont="1" applyBorder="1" applyAlignment="1">
      <alignment vertical="center"/>
    </xf>
    <xf numFmtId="0" fontId="20" fillId="0" borderId="25" xfId="0" applyFont="1" applyBorder="1" applyAlignment="1">
      <alignment horizontal="justify" vertical="center" wrapText="1"/>
    </xf>
    <xf numFmtId="0" fontId="18" fillId="0" borderId="4" xfId="0" applyFont="1" applyBorder="1" applyAlignment="1">
      <alignment vertical="center"/>
    </xf>
    <xf numFmtId="0" fontId="18" fillId="2" borderId="4" xfId="0" applyFont="1" applyFill="1" applyBorder="1" applyAlignment="1">
      <alignment vertical="center"/>
    </xf>
    <xf numFmtId="0" fontId="18" fillId="2" borderId="4" xfId="0" applyFont="1" applyFill="1" applyBorder="1"/>
    <xf numFmtId="4" fontId="24" fillId="2" borderId="6" xfId="0" applyNumberFormat="1" applyFont="1" applyFill="1" applyBorder="1" applyAlignment="1">
      <alignment horizontal="center"/>
    </xf>
    <xf numFmtId="0" fontId="31" fillId="0" borderId="4" xfId="0" applyFont="1" applyBorder="1"/>
    <xf numFmtId="0" fontId="30" fillId="0" borderId="4" xfId="0" applyFont="1" applyBorder="1"/>
    <xf numFmtId="3" fontId="31" fillId="0" borderId="4" xfId="0" applyNumberFormat="1" applyFont="1" applyBorder="1"/>
    <xf numFmtId="0" fontId="21" fillId="0" borderId="6" xfId="0" applyFont="1" applyBorder="1" applyAlignment="1">
      <alignment horizontal="centerContinuous"/>
    </xf>
    <xf numFmtId="0" fontId="21" fillId="0" borderId="17" xfId="0" applyFont="1" applyBorder="1" applyAlignment="1">
      <alignment horizontal="center" vertical="center"/>
    </xf>
    <xf numFmtId="0" fontId="21" fillId="0" borderId="0" xfId="0" applyFont="1" applyAlignment="1">
      <alignment horizontal="center" vertical="center"/>
    </xf>
    <xf numFmtId="0" fontId="21" fillId="0" borderId="7" xfId="0" applyFont="1" applyBorder="1" applyAlignment="1">
      <alignment horizontal="center" vertical="center"/>
    </xf>
    <xf numFmtId="0" fontId="21" fillId="0" borderId="20" xfId="0" applyFont="1" applyBorder="1"/>
    <xf numFmtId="0" fontId="21" fillId="0" borderId="11" xfId="0" applyFont="1" applyBorder="1"/>
    <xf numFmtId="0" fontId="24" fillId="0" borderId="0" xfId="0" applyFont="1" applyAlignment="1"/>
    <xf numFmtId="0" fontId="24" fillId="3" borderId="0" xfId="0" applyFont="1" applyFill="1" applyAlignment="1"/>
    <xf numFmtId="14" fontId="24" fillId="3" borderId="0" xfId="0" applyNumberFormat="1" applyFont="1" applyFill="1" applyAlignment="1">
      <alignment horizontal="left"/>
    </xf>
    <xf numFmtId="0" fontId="24" fillId="0" borderId="0" xfId="0" applyFont="1" applyAlignment="1">
      <alignment wrapText="1"/>
    </xf>
    <xf numFmtId="168" fontId="20" fillId="0" borderId="0" xfId="0" applyNumberFormat="1" applyFont="1"/>
    <xf numFmtId="3" fontId="18" fillId="0" borderId="0" xfId="0" applyNumberFormat="1" applyFont="1"/>
    <xf numFmtId="0" fontId="23" fillId="0" borderId="0" xfId="0" applyFont="1"/>
    <xf numFmtId="14" fontId="30" fillId="2" borderId="3" xfId="0" applyNumberFormat="1" applyFont="1" applyFill="1" applyBorder="1" applyAlignment="1">
      <alignment horizontal="center"/>
    </xf>
    <xf numFmtId="167" fontId="31" fillId="0" borderId="6" xfId="6" applyFont="1" applyBorder="1" applyAlignment="1">
      <alignment horizontal="centerContinuous"/>
    </xf>
    <xf numFmtId="0" fontId="30" fillId="2" borderId="27" xfId="0" applyFont="1" applyFill="1" applyBorder="1"/>
    <xf numFmtId="4" fontId="20" fillId="0" borderId="4" xfId="0" applyNumberFormat="1" applyFont="1" applyBorder="1" applyAlignment="1">
      <alignment horizontal="center"/>
    </xf>
    <xf numFmtId="4" fontId="21" fillId="0" borderId="4" xfId="0" applyNumberFormat="1" applyFont="1" applyBorder="1" applyAlignment="1">
      <alignment horizontal="center"/>
    </xf>
    <xf numFmtId="4" fontId="21" fillId="0" borderId="13" xfId="0" applyNumberFormat="1" applyFont="1" applyBorder="1" applyAlignment="1">
      <alignment horizontal="center"/>
    </xf>
    <xf numFmtId="4" fontId="20" fillId="0" borderId="6" xfId="0" applyNumberFormat="1" applyFont="1" applyBorder="1" applyAlignment="1">
      <alignment horizontal="center"/>
    </xf>
    <xf numFmtId="4" fontId="21" fillId="0" borderId="15" xfId="0" applyNumberFormat="1" applyFont="1" applyBorder="1" applyAlignment="1">
      <alignment horizontal="center"/>
    </xf>
    <xf numFmtId="4" fontId="21" fillId="2" borderId="1" xfId="0" applyNumberFormat="1" applyFont="1" applyFill="1" applyBorder="1" applyAlignment="1">
      <alignment horizontal="center"/>
    </xf>
    <xf numFmtId="3" fontId="20" fillId="0" borderId="17" xfId="0" applyNumberFormat="1" applyFont="1" applyBorder="1"/>
    <xf numFmtId="14" fontId="24" fillId="0" borderId="0" xfId="0" applyNumberFormat="1" applyFont="1" applyAlignment="1"/>
    <xf numFmtId="4" fontId="20" fillId="0" borderId="0" xfId="0" applyNumberFormat="1" applyFont="1"/>
    <xf numFmtId="3" fontId="20" fillId="0" borderId="6" xfId="0" applyNumberFormat="1" applyFont="1" applyFill="1" applyBorder="1"/>
    <xf numFmtId="37" fontId="20" fillId="0" borderId="0" xfId="0" applyNumberFormat="1" applyFont="1"/>
    <xf numFmtId="3" fontId="20" fillId="0" borderId="0" xfId="0" applyNumberFormat="1" applyFont="1" applyFill="1"/>
    <xf numFmtId="173" fontId="20" fillId="0" borderId="0" xfId="3" applyNumberFormat="1" applyFont="1"/>
    <xf numFmtId="173" fontId="20" fillId="0" borderId="0" xfId="3" applyNumberFormat="1" applyFont="1" applyBorder="1"/>
    <xf numFmtId="37" fontId="20" fillId="0" borderId="0" xfId="0" applyNumberFormat="1" applyFont="1" applyBorder="1"/>
    <xf numFmtId="173" fontId="20" fillId="0" borderId="0" xfId="0" applyNumberFormat="1" applyFont="1" applyBorder="1"/>
    <xf numFmtId="0" fontId="38" fillId="0" borderId="17" xfId="0" applyFont="1" applyBorder="1"/>
    <xf numFmtId="0" fontId="38" fillId="0" borderId="6" xfId="0" applyFont="1" applyBorder="1"/>
    <xf numFmtId="0" fontId="38" fillId="0" borderId="7" xfId="0" applyFont="1" applyBorder="1"/>
    <xf numFmtId="0" fontId="38" fillId="0" borderId="0" xfId="0" applyFont="1"/>
    <xf numFmtId="0" fontId="39" fillId="0" borderId="1" xfId="0" applyFont="1" applyBorder="1" applyAlignment="1">
      <alignment horizontal="centerContinuous"/>
    </xf>
    <xf numFmtId="0" fontId="39" fillId="0" borderId="18" xfId="0" applyFont="1" applyBorder="1" applyAlignment="1">
      <alignment horizontal="centerContinuous"/>
    </xf>
    <xf numFmtId="0" fontId="39" fillId="0" borderId="2" xfId="0" applyFont="1" applyBorder="1" applyAlignment="1">
      <alignment horizontal="centerContinuous"/>
    </xf>
    <xf numFmtId="0" fontId="20" fillId="0" borderId="30" xfId="0" applyFont="1" applyBorder="1"/>
    <xf numFmtId="0" fontId="20" fillId="0" borderId="31" xfId="0" applyFont="1" applyBorder="1"/>
    <xf numFmtId="41" fontId="20" fillId="0" borderId="31" xfId="4" applyFont="1" applyBorder="1"/>
    <xf numFmtId="3" fontId="20" fillId="0" borderId="31" xfId="4" applyNumberFormat="1" applyFont="1" applyBorder="1"/>
    <xf numFmtId="41" fontId="20" fillId="0" borderId="6" xfId="4" applyFont="1" applyBorder="1"/>
    <xf numFmtId="3" fontId="20" fillId="0" borderId="6" xfId="4" applyNumberFormat="1" applyFont="1" applyBorder="1"/>
    <xf numFmtId="41" fontId="20" fillId="0" borderId="32" xfId="4" applyFont="1" applyBorder="1"/>
    <xf numFmtId="0" fontId="20" fillId="0" borderId="4" xfId="0" applyFont="1" applyBorder="1" applyAlignment="1">
      <alignment horizontal="left"/>
    </xf>
    <xf numFmtId="0" fontId="20" fillId="0" borderId="5" xfId="0" applyFont="1" applyBorder="1" applyAlignment="1">
      <alignment horizontal="left"/>
    </xf>
    <xf numFmtId="0" fontId="20" fillId="0" borderId="11" xfId="0" applyFont="1" applyBorder="1" applyAlignment="1">
      <alignment horizontal="left"/>
    </xf>
    <xf numFmtId="0" fontId="20" fillId="0" borderId="12" xfId="0" applyFont="1" applyBorder="1" applyAlignment="1">
      <alignment horizontal="left"/>
    </xf>
    <xf numFmtId="171" fontId="24" fillId="3" borderId="0" xfId="0" applyNumberFormat="1" applyFont="1" applyFill="1" applyAlignment="1">
      <alignment horizontal="left"/>
    </xf>
    <xf numFmtId="0" fontId="21" fillId="2" borderId="1" xfId="0" applyFont="1" applyFill="1" applyBorder="1" applyAlignment="1">
      <alignment horizontal="left"/>
    </xf>
    <xf numFmtId="175" fontId="20" fillId="0" borderId="6" xfId="0" applyNumberFormat="1" applyFont="1" applyBorder="1"/>
    <xf numFmtId="175" fontId="21" fillId="0" borderId="29" xfId="0" applyNumberFormat="1" applyFont="1" applyBorder="1"/>
    <xf numFmtId="175" fontId="21" fillId="2" borderId="3" xfId="0" applyNumberFormat="1" applyFont="1" applyFill="1" applyBorder="1"/>
    <xf numFmtId="175" fontId="21" fillId="0" borderId="7" xfId="0" applyNumberFormat="1" applyFont="1" applyBorder="1"/>
    <xf numFmtId="175" fontId="20" fillId="0" borderId="4" xfId="0" applyNumberFormat="1" applyFont="1" applyBorder="1"/>
    <xf numFmtId="175" fontId="20" fillId="0" borderId="4" xfId="0" applyNumberFormat="1" applyFont="1" applyFill="1" applyBorder="1"/>
    <xf numFmtId="175" fontId="21" fillId="0" borderId="25" xfId="0" applyNumberFormat="1" applyFont="1" applyFill="1" applyBorder="1"/>
    <xf numFmtId="175" fontId="21" fillId="2" borderId="1" xfId="0" applyNumberFormat="1" applyFont="1" applyFill="1" applyBorder="1"/>
    <xf numFmtId="175" fontId="18" fillId="0" borderId="4" xfId="4" applyNumberFormat="1" applyFont="1" applyFill="1" applyBorder="1"/>
    <xf numFmtId="175" fontId="18" fillId="0" borderId="6" xfId="4" applyNumberFormat="1" applyFont="1" applyFill="1" applyBorder="1" applyAlignment="1">
      <alignment horizontal="right"/>
    </xf>
    <xf numFmtId="175" fontId="18" fillId="0" borderId="6" xfId="0" applyNumberFormat="1" applyFont="1" applyFill="1" applyBorder="1"/>
    <xf numFmtId="175" fontId="31" fillId="0" borderId="6" xfId="6" applyNumberFormat="1" applyFont="1" applyBorder="1" applyAlignment="1">
      <alignment horizontal="right"/>
    </xf>
    <xf numFmtId="175" fontId="30" fillId="0" borderId="6" xfId="6" applyNumberFormat="1" applyFont="1" applyBorder="1" applyAlignment="1">
      <alignment horizontal="right"/>
    </xf>
    <xf numFmtId="175" fontId="30" fillId="2" borderId="28" xfId="6" applyNumberFormat="1" applyFont="1" applyFill="1" applyBorder="1" applyAlignment="1">
      <alignment horizontal="right"/>
    </xf>
    <xf numFmtId="175" fontId="21" fillId="0" borderId="6" xfId="0" applyNumberFormat="1" applyFont="1" applyBorder="1"/>
    <xf numFmtId="175" fontId="21" fillId="2" borderId="6" xfId="0" applyNumberFormat="1" applyFont="1" applyFill="1" applyBorder="1"/>
    <xf numFmtId="175" fontId="20" fillId="2" borderId="6" xfId="0" applyNumberFormat="1" applyFont="1" applyFill="1" applyBorder="1"/>
    <xf numFmtId="175" fontId="20" fillId="0" borderId="6" xfId="0" applyNumberFormat="1" applyFont="1" applyBorder="1" applyAlignment="1">
      <alignment vertical="center"/>
    </xf>
    <xf numFmtId="175" fontId="20" fillId="2" borderId="6" xfId="0" applyNumberFormat="1" applyFont="1" applyFill="1" applyBorder="1" applyAlignment="1">
      <alignment vertical="center"/>
    </xf>
    <xf numFmtId="175" fontId="21" fillId="0" borderId="3" xfId="0" applyNumberFormat="1" applyFont="1" applyBorder="1"/>
    <xf numFmtId="175" fontId="20" fillId="2" borderId="6" xfId="4" applyNumberFormat="1" applyFont="1" applyFill="1" applyBorder="1"/>
    <xf numFmtId="175" fontId="20" fillId="0" borderId="23" xfId="0" applyNumberFormat="1" applyFont="1" applyBorder="1"/>
    <xf numFmtId="175" fontId="20" fillId="2" borderId="23" xfId="0" applyNumberFormat="1" applyFont="1" applyFill="1" applyBorder="1"/>
    <xf numFmtId="175" fontId="20" fillId="0" borderId="13" xfId="0" applyNumberFormat="1" applyFont="1" applyBorder="1"/>
    <xf numFmtId="175" fontId="20" fillId="2" borderId="13" xfId="0" applyNumberFormat="1" applyFont="1" applyFill="1" applyBorder="1"/>
    <xf numFmtId="175" fontId="20" fillId="0" borderId="23" xfId="4" applyNumberFormat="1" applyFont="1" applyBorder="1" applyAlignment="1">
      <alignment horizontal="right"/>
    </xf>
    <xf numFmtId="175" fontId="20" fillId="2" borderId="23" xfId="4" applyNumberFormat="1" applyFont="1" applyFill="1" applyBorder="1" applyAlignment="1">
      <alignment horizontal="right"/>
    </xf>
    <xf numFmtId="175" fontId="20" fillId="0" borderId="23" xfId="0" applyNumberFormat="1" applyFont="1" applyBorder="1" applyAlignment="1">
      <alignment vertical="center"/>
    </xf>
    <xf numFmtId="175" fontId="20" fillId="2" borderId="23" xfId="0" applyNumberFormat="1" applyFont="1" applyFill="1" applyBorder="1" applyAlignment="1">
      <alignment vertical="center"/>
    </xf>
    <xf numFmtId="175" fontId="20" fillId="0" borderId="7" xfId="0" applyNumberFormat="1" applyFont="1" applyBorder="1"/>
    <xf numFmtId="175" fontId="20" fillId="2" borderId="7" xfId="0" applyNumberFormat="1" applyFont="1" applyFill="1" applyBorder="1"/>
    <xf numFmtId="175" fontId="21" fillId="2" borderId="28" xfId="0" applyNumberFormat="1" applyFont="1" applyFill="1" applyBorder="1"/>
    <xf numFmtId="175" fontId="20" fillId="0" borderId="0" xfId="0" applyNumberFormat="1" applyFont="1"/>
    <xf numFmtId="175" fontId="21" fillId="0" borderId="0" xfId="0" applyNumberFormat="1" applyFont="1"/>
    <xf numFmtId="175" fontId="20" fillId="0" borderId="6" xfId="4" applyNumberFormat="1" applyFont="1" applyBorder="1" applyAlignment="1">
      <alignment horizontal="right"/>
    </xf>
    <xf numFmtId="175" fontId="20" fillId="0" borderId="6" xfId="6" applyNumberFormat="1" applyFont="1" applyBorder="1" applyAlignment="1">
      <alignment horizontal="right"/>
    </xf>
    <xf numFmtId="175" fontId="20" fillId="0" borderId="7" xfId="4" applyNumberFormat="1" applyFont="1" applyBorder="1" applyAlignment="1">
      <alignment horizontal="right"/>
    </xf>
    <xf numFmtId="175" fontId="20" fillId="0" borderId="24" xfId="0" applyNumberFormat="1" applyFont="1" applyBorder="1" applyAlignment="1">
      <alignment vertical="center"/>
    </xf>
    <xf numFmtId="175" fontId="20" fillId="0" borderId="25" xfId="0" applyNumberFormat="1" applyFont="1" applyBorder="1" applyAlignment="1">
      <alignment vertical="center"/>
    </xf>
    <xf numFmtId="175" fontId="20" fillId="0" borderId="4" xfId="0" applyNumberFormat="1" applyFont="1" applyBorder="1" applyAlignment="1">
      <alignment vertical="center"/>
    </xf>
    <xf numFmtId="175" fontId="18" fillId="2" borderId="4" xfId="0" applyNumberFormat="1" applyFont="1" applyFill="1" applyBorder="1" applyAlignment="1">
      <alignment vertical="center"/>
    </xf>
    <xf numFmtId="175" fontId="18" fillId="0" borderId="4" xfId="0" applyNumberFormat="1" applyFont="1" applyBorder="1" applyAlignment="1">
      <alignment vertical="center"/>
    </xf>
    <xf numFmtId="175" fontId="18" fillId="0" borderId="11" xfId="0" applyNumberFormat="1" applyFont="1" applyBorder="1"/>
    <xf numFmtId="3" fontId="36" fillId="0" borderId="0" xfId="0" applyNumberFormat="1" applyFont="1"/>
    <xf numFmtId="0" fontId="21" fillId="2" borderId="18" xfId="0" applyFont="1" applyFill="1" applyBorder="1" applyAlignment="1">
      <alignment horizontal="center"/>
    </xf>
    <xf numFmtId="0" fontId="21" fillId="3" borderId="16" xfId="0" applyFont="1" applyFill="1" applyBorder="1"/>
    <xf numFmtId="0" fontId="21" fillId="0" borderId="36" xfId="0" applyFont="1" applyBorder="1"/>
    <xf numFmtId="0" fontId="21" fillId="0" borderId="37" xfId="0" applyFont="1" applyBorder="1"/>
    <xf numFmtId="0" fontId="21" fillId="2" borderId="18" xfId="0" applyFont="1" applyFill="1" applyBorder="1"/>
    <xf numFmtId="0" fontId="30" fillId="3" borderId="4" xfId="0" applyFont="1" applyFill="1" applyBorder="1"/>
    <xf numFmtId="0" fontId="31" fillId="0" borderId="5" xfId="0" applyFont="1" applyBorder="1"/>
    <xf numFmtId="0" fontId="30" fillId="3" borderId="5" xfId="0" applyFont="1" applyFill="1" applyBorder="1"/>
    <xf numFmtId="0" fontId="30" fillId="0" borderId="5" xfId="0" applyFont="1" applyBorder="1"/>
    <xf numFmtId="3" fontId="31" fillId="0" borderId="5" xfId="0" applyNumberFormat="1" applyFont="1" applyBorder="1"/>
    <xf numFmtId="41" fontId="20" fillId="0" borderId="5" xfId="4" applyFont="1" applyBorder="1"/>
    <xf numFmtId="41" fontId="20" fillId="0" borderId="39" xfId="4" applyFont="1" applyBorder="1"/>
    <xf numFmtId="41" fontId="20" fillId="0" borderId="4" xfId="4" applyFont="1" applyBorder="1"/>
    <xf numFmtId="175" fontId="20" fillId="0" borderId="4" xfId="4" applyNumberFormat="1" applyFont="1" applyBorder="1"/>
    <xf numFmtId="175" fontId="20" fillId="0" borderId="11" xfId="4" applyNumberFormat="1" applyFont="1" applyBorder="1"/>
    <xf numFmtId="175" fontId="20" fillId="0" borderId="12" xfId="4" applyNumberFormat="1" applyFont="1" applyBorder="1"/>
    <xf numFmtId="14" fontId="24" fillId="0" borderId="0" xfId="0" applyNumberFormat="1" applyFont="1" applyAlignment="1">
      <alignment horizontal="left"/>
    </xf>
    <xf numFmtId="0" fontId="23" fillId="0" borderId="0" xfId="0" applyFont="1" applyAlignment="1"/>
    <xf numFmtId="0" fontId="21" fillId="2" borderId="18" xfId="0" applyFont="1" applyFill="1" applyBorder="1" applyAlignment="1">
      <alignment horizontal="left"/>
    </xf>
    <xf numFmtId="0" fontId="21" fillId="0" borderId="0" xfId="0" applyFont="1" applyFill="1"/>
    <xf numFmtId="175" fontId="24" fillId="0" borderId="6" xfId="0" applyNumberFormat="1" applyFont="1" applyFill="1" applyBorder="1"/>
    <xf numFmtId="0" fontId="41" fillId="0" borderId="4" xfId="0" applyFont="1" applyBorder="1"/>
    <xf numFmtId="175" fontId="42" fillId="0" borderId="6" xfId="0" applyNumberFormat="1" applyFont="1" applyFill="1" applyBorder="1" applyAlignment="1">
      <alignment horizontal="left"/>
    </xf>
    <xf numFmtId="0" fontId="18" fillId="3" borderId="4" xfId="0" applyFont="1" applyFill="1" applyBorder="1" applyAlignment="1">
      <alignment vertical="center"/>
    </xf>
    <xf numFmtId="173" fontId="18" fillId="0" borderId="4" xfId="3" applyNumberFormat="1" applyFont="1" applyFill="1" applyBorder="1" applyAlignment="1">
      <alignment vertical="center"/>
    </xf>
    <xf numFmtId="0" fontId="18" fillId="0" borderId="20" xfId="0" applyFont="1" applyBorder="1" applyAlignment="1">
      <alignment vertical="center"/>
    </xf>
    <xf numFmtId="0" fontId="18" fillId="0" borderId="6" xfId="0" applyFont="1" applyBorder="1"/>
    <xf numFmtId="175" fontId="18" fillId="0" borderId="7" xfId="0" applyNumberFormat="1" applyFont="1" applyFill="1" applyBorder="1"/>
    <xf numFmtId="175" fontId="21" fillId="0" borderId="15" xfId="0" applyNumberFormat="1" applyFont="1" applyBorder="1"/>
    <xf numFmtId="0" fontId="31" fillId="0" borderId="0" xfId="0" applyFont="1" applyFill="1"/>
    <xf numFmtId="0" fontId="31" fillId="0" borderId="16" xfId="0" applyFont="1" applyFill="1" applyBorder="1"/>
    <xf numFmtId="3" fontId="31" fillId="0" borderId="16" xfId="4" applyNumberFormat="1" applyFont="1" applyFill="1" applyBorder="1"/>
    <xf numFmtId="0" fontId="31" fillId="0" borderId="0" xfId="0" applyFont="1" applyFill="1" applyBorder="1"/>
    <xf numFmtId="0" fontId="30" fillId="0" borderId="11" xfId="0" applyFont="1" applyFill="1" applyBorder="1" applyAlignment="1">
      <alignment horizontal="center"/>
    </xf>
    <xf numFmtId="14" fontId="30" fillId="0" borderId="11" xfId="0" applyNumberFormat="1" applyFont="1" applyFill="1" applyBorder="1" applyAlignment="1">
      <alignment horizontal="center"/>
    </xf>
    <xf numFmtId="0" fontId="31" fillId="0" borderId="4" xfId="0" applyFont="1" applyFill="1" applyBorder="1"/>
    <xf numFmtId="3" fontId="31" fillId="0" borderId="4" xfId="4" applyNumberFormat="1" applyFont="1" applyFill="1" applyBorder="1"/>
    <xf numFmtId="0" fontId="30" fillId="0" borderId="4" xfId="0" applyFont="1" applyFill="1" applyBorder="1"/>
    <xf numFmtId="0" fontId="30" fillId="0" borderId="1" xfId="0" applyFont="1" applyFill="1" applyBorder="1" applyAlignment="1">
      <alignment horizontal="center"/>
    </xf>
    <xf numFmtId="0" fontId="31" fillId="0" borderId="6" xfId="0" applyFont="1" applyFill="1" applyBorder="1"/>
    <xf numFmtId="3" fontId="31" fillId="0" borderId="0" xfId="0" applyNumberFormat="1" applyFont="1" applyFill="1"/>
    <xf numFmtId="3" fontId="31" fillId="0" borderId="0" xfId="4" applyNumberFormat="1" applyFont="1" applyFill="1" applyBorder="1"/>
    <xf numFmtId="0" fontId="31" fillId="0" borderId="0" xfId="0" applyFont="1" applyFill="1" applyAlignment="1">
      <alignment horizontal="left"/>
    </xf>
    <xf numFmtId="3" fontId="31" fillId="0" borderId="0" xfId="0" applyNumberFormat="1" applyFont="1" applyFill="1" applyAlignment="1">
      <alignment horizontal="right"/>
    </xf>
    <xf numFmtId="0" fontId="20" fillId="0" borderId="0" xfId="0" applyFont="1" applyFill="1"/>
    <xf numFmtId="0" fontId="33" fillId="0" borderId="0" xfId="0" applyFont="1" applyFill="1" applyAlignment="1">
      <alignment horizontal="left"/>
    </xf>
    <xf numFmtId="0" fontId="33" fillId="0" borderId="0" xfId="0" applyFont="1" applyFill="1"/>
    <xf numFmtId="3" fontId="33" fillId="0" borderId="0" xfId="0" applyNumberFormat="1" applyFont="1" applyFill="1"/>
    <xf numFmtId="175" fontId="34" fillId="0" borderId="6" xfId="6" applyNumberFormat="1" applyFont="1" applyFill="1" applyBorder="1" applyAlignment="1">
      <alignment horizontal="right"/>
    </xf>
    <xf numFmtId="0" fontId="17" fillId="3" borderId="0" xfId="2" applyFill="1" applyBorder="1" applyAlignment="1" applyProtection="1"/>
    <xf numFmtId="0" fontId="20" fillId="0" borderId="0" xfId="0" applyFont="1" applyFill="1" applyAlignment="1">
      <alignment horizontal="centerContinuous"/>
    </xf>
    <xf numFmtId="0" fontId="20" fillId="0" borderId="0" xfId="0" applyFont="1" applyFill="1" applyAlignment="1">
      <alignment horizontal="center"/>
    </xf>
    <xf numFmtId="43" fontId="20" fillId="0" borderId="0" xfId="3" applyFont="1" applyFill="1"/>
    <xf numFmtId="0" fontId="21" fillId="0" borderId="0" xfId="0" applyFont="1" applyFill="1" applyAlignment="1">
      <alignment horizontal="centerContinuous"/>
    </xf>
    <xf numFmtId="3" fontId="21" fillId="0" borderId="0" xfId="0" applyNumberFormat="1" applyFont="1" applyFill="1"/>
    <xf numFmtId="0" fontId="20" fillId="0" borderId="0" xfId="0" applyFont="1" applyFill="1" applyBorder="1"/>
    <xf numFmtId="0" fontId="21" fillId="0" borderId="20" xfId="0" applyFont="1" applyFill="1" applyBorder="1" applyAlignment="1">
      <alignment horizontal="center"/>
    </xf>
    <xf numFmtId="0" fontId="21" fillId="0" borderId="1" xfId="0" applyFont="1" applyFill="1" applyBorder="1" applyAlignment="1">
      <alignment horizontal="centerContinuous"/>
    </xf>
    <xf numFmtId="0" fontId="21" fillId="0" borderId="3" xfId="0" applyFont="1" applyFill="1" applyBorder="1" applyAlignment="1">
      <alignment horizontal="centerContinuous"/>
    </xf>
    <xf numFmtId="0" fontId="21" fillId="0" borderId="2" xfId="0" applyFont="1" applyFill="1" applyBorder="1" applyAlignment="1">
      <alignment horizontal="centerContinuous"/>
    </xf>
    <xf numFmtId="0" fontId="21" fillId="0" borderId="11" xfId="0" applyFont="1" applyFill="1" applyBorder="1" applyAlignment="1">
      <alignment horizontal="center"/>
    </xf>
    <xf numFmtId="3" fontId="20" fillId="0" borderId="0" xfId="0" applyNumberFormat="1" applyFont="1" applyFill="1" applyBorder="1"/>
    <xf numFmtId="0" fontId="20" fillId="0" borderId="4" xfId="0" applyFont="1" applyFill="1" applyBorder="1"/>
    <xf numFmtId="175" fontId="20" fillId="0" borderId="49" xfId="4" applyNumberFormat="1" applyFont="1" applyFill="1" applyBorder="1"/>
    <xf numFmtId="4" fontId="20" fillId="0" borderId="0" xfId="0" applyNumberFormat="1" applyFont="1" applyFill="1" applyBorder="1"/>
    <xf numFmtId="4" fontId="20" fillId="0" borderId="0" xfId="0" applyNumberFormat="1" applyFont="1" applyFill="1"/>
    <xf numFmtId="2" fontId="20" fillId="0" borderId="0" xfId="0" applyNumberFormat="1" applyFont="1" applyFill="1" applyAlignment="1">
      <alignment horizontal="centerContinuous"/>
    </xf>
    <xf numFmtId="0" fontId="24" fillId="0" borderId="0" xfId="0" applyFont="1" applyFill="1" applyAlignment="1">
      <alignment horizontal="left"/>
    </xf>
    <xf numFmtId="0" fontId="24" fillId="0" borderId="0" xfId="0" applyFont="1" applyFill="1" applyAlignment="1">
      <alignment horizontal="right"/>
    </xf>
    <xf numFmtId="14" fontId="24" fillId="0" borderId="0" xfId="0" applyNumberFormat="1" applyFont="1" applyFill="1" applyAlignment="1">
      <alignment horizontal="left"/>
    </xf>
    <xf numFmtId="0" fontId="18" fillId="0" borderId="0" xfId="0" applyFont="1" applyFill="1" applyAlignment="1">
      <alignment horizontal="center"/>
    </xf>
    <xf numFmtId="0" fontId="18" fillId="0" borderId="0" xfId="0" applyFont="1" applyFill="1"/>
    <xf numFmtId="0" fontId="24" fillId="0" borderId="0" xfId="0" applyFont="1" applyFill="1" applyBorder="1" applyAlignment="1">
      <alignment horizontal="center"/>
    </xf>
    <xf numFmtId="0" fontId="18" fillId="0" borderId="0" xfId="0" applyFont="1" applyFill="1" applyAlignment="1">
      <alignment horizontal="centerContinuous"/>
    </xf>
    <xf numFmtId="0" fontId="18" fillId="0" borderId="0" xfId="0" applyFont="1" applyFill="1" applyAlignment="1"/>
    <xf numFmtId="2" fontId="18" fillId="0" borderId="0" xfId="0" applyNumberFormat="1" applyFont="1" applyFill="1" applyAlignment="1">
      <alignment horizontal="centerContinuous"/>
    </xf>
    <xf numFmtId="0" fontId="24" fillId="0" borderId="20" xfId="0" applyFont="1" applyFill="1" applyBorder="1" applyAlignment="1">
      <alignment horizontal="centerContinuous"/>
    </xf>
    <xf numFmtId="0" fontId="24" fillId="0" borderId="19" xfId="0" applyFont="1" applyFill="1" applyBorder="1" applyAlignment="1">
      <alignment horizontal="centerContinuous"/>
    </xf>
    <xf numFmtId="0" fontId="24" fillId="0" borderId="0" xfId="0" applyFont="1" applyFill="1"/>
    <xf numFmtId="0" fontId="18" fillId="0" borderId="20" xfId="0" applyFont="1" applyFill="1" applyBorder="1"/>
    <xf numFmtId="0" fontId="18" fillId="0" borderId="21" xfId="0" applyFont="1" applyFill="1" applyBorder="1"/>
    <xf numFmtId="175" fontId="18" fillId="0" borderId="17" xfId="0" applyNumberFormat="1" applyFont="1" applyFill="1" applyBorder="1"/>
    <xf numFmtId="0" fontId="24" fillId="0" borderId="4" xfId="0" applyFont="1" applyFill="1" applyBorder="1"/>
    <xf numFmtId="0" fontId="24" fillId="0" borderId="0" xfId="0" applyFont="1" applyFill="1" applyBorder="1"/>
    <xf numFmtId="175" fontId="24" fillId="0" borderId="6" xfId="4" applyNumberFormat="1" applyFont="1" applyFill="1" applyBorder="1" applyAlignment="1">
      <alignment horizontal="right"/>
    </xf>
    <xf numFmtId="0" fontId="18" fillId="0" borderId="4" xfId="0" applyFont="1" applyFill="1" applyBorder="1"/>
    <xf numFmtId="0" fontId="18" fillId="0" borderId="0" xfId="0" applyFont="1" applyFill="1" applyBorder="1"/>
    <xf numFmtId="0" fontId="41" fillId="0" borderId="4" xfId="0" applyFont="1" applyFill="1" applyBorder="1"/>
    <xf numFmtId="175" fontId="40" fillId="0" borderId="6" xfId="0" applyNumberFormat="1" applyFont="1" applyFill="1" applyBorder="1"/>
    <xf numFmtId="175" fontId="18" fillId="0" borderId="0" xfId="0" applyNumberFormat="1" applyFont="1" applyFill="1"/>
    <xf numFmtId="0" fontId="42" fillId="0" borderId="4" xfId="0" applyFont="1" applyFill="1" applyBorder="1"/>
    <xf numFmtId="3" fontId="18" fillId="0" borderId="0" xfId="0" applyNumberFormat="1" applyFont="1" applyFill="1"/>
    <xf numFmtId="175" fontId="24" fillId="0" borderId="7" xfId="0" applyNumberFormat="1" applyFont="1" applyFill="1" applyBorder="1"/>
    <xf numFmtId="0" fontId="18" fillId="0" borderId="11" xfId="0" applyFont="1" applyFill="1" applyBorder="1"/>
    <xf numFmtId="0" fontId="18" fillId="0" borderId="16" xfId="0" applyFont="1" applyFill="1" applyBorder="1"/>
    <xf numFmtId="175" fontId="20" fillId="0" borderId="0" xfId="0" applyNumberFormat="1" applyFont="1" applyFill="1"/>
    <xf numFmtId="2" fontId="20" fillId="0" borderId="0" xfId="0" applyNumberFormat="1" applyFont="1" applyFill="1"/>
    <xf numFmtId="0" fontId="22" fillId="0" borderId="0" xfId="0" applyFont="1" applyFill="1"/>
    <xf numFmtId="175" fontId="22" fillId="0" borderId="0" xfId="0" applyNumberFormat="1" applyFont="1" applyFill="1"/>
    <xf numFmtId="2" fontId="22" fillId="0" borderId="0" xfId="0" applyNumberFormat="1" applyFont="1" applyFill="1"/>
    <xf numFmtId="175" fontId="21" fillId="0" borderId="13" xfId="0" applyNumberFormat="1" applyFont="1" applyFill="1" applyBorder="1"/>
    <xf numFmtId="175" fontId="21" fillId="0" borderId="4" xfId="0" applyNumberFormat="1" applyFont="1" applyFill="1" applyBorder="1"/>
    <xf numFmtId="175" fontId="20" fillId="0" borderId="6" xfId="0" applyNumberFormat="1" applyFont="1" applyFill="1" applyBorder="1"/>
    <xf numFmtId="175" fontId="21" fillId="0" borderId="29" xfId="0" applyNumberFormat="1" applyFont="1" applyFill="1" applyBorder="1"/>
    <xf numFmtId="0" fontId="21" fillId="0" borderId="0" xfId="0" applyFont="1" applyFill="1" applyAlignment="1"/>
    <xf numFmtId="173" fontId="36" fillId="0" borderId="0" xfId="3" applyNumberFormat="1" applyFont="1" applyFill="1"/>
    <xf numFmtId="2" fontId="21" fillId="0" borderId="0" xfId="0" applyNumberFormat="1" applyFont="1" applyFill="1" applyAlignment="1">
      <alignment horizontal="centerContinuous"/>
    </xf>
    <xf numFmtId="0" fontId="21" fillId="0" borderId="0" xfId="0" applyFont="1" applyFill="1" applyAlignment="1">
      <alignment horizontal="right"/>
    </xf>
    <xf numFmtId="0" fontId="20" fillId="0" borderId="17" xfId="0" applyFont="1" applyFill="1" applyBorder="1"/>
    <xf numFmtId="0" fontId="21" fillId="0" borderId="18" xfId="0" applyFont="1" applyFill="1" applyBorder="1" applyAlignment="1">
      <alignment horizontal="centerContinuous"/>
    </xf>
    <xf numFmtId="2" fontId="21" fillId="0" borderId="18" xfId="0" applyNumberFormat="1" applyFont="1" applyFill="1" applyBorder="1" applyAlignment="1">
      <alignment horizontal="centerContinuous"/>
    </xf>
    <xf numFmtId="0" fontId="21" fillId="0" borderId="6" xfId="0" applyFont="1" applyFill="1" applyBorder="1" applyAlignment="1">
      <alignment horizontal="center"/>
    </xf>
    <xf numFmtId="0" fontId="21" fillId="0" borderId="17" xfId="0" applyFont="1" applyFill="1" applyBorder="1" applyAlignment="1">
      <alignment horizontal="center"/>
    </xf>
    <xf numFmtId="2" fontId="21" fillId="0" borderId="20" xfId="0" applyNumberFormat="1" applyFont="1" applyFill="1" applyBorder="1" applyAlignment="1">
      <alignment horizontal="center"/>
    </xf>
    <xf numFmtId="0" fontId="21" fillId="0" borderId="7" xfId="0" applyFont="1" applyFill="1" applyBorder="1" applyAlignment="1">
      <alignment horizontal="center"/>
    </xf>
    <xf numFmtId="2" fontId="21" fillId="0" borderId="11" xfId="0" applyNumberFormat="1" applyFont="1" applyFill="1" applyBorder="1" applyAlignment="1">
      <alignment horizontal="center"/>
    </xf>
    <xf numFmtId="0" fontId="20" fillId="0" borderId="20" xfId="0" applyFont="1" applyFill="1" applyBorder="1"/>
    <xf numFmtId="175" fontId="20" fillId="0" borderId="20" xfId="0" applyNumberFormat="1" applyFont="1" applyFill="1" applyBorder="1"/>
    <xf numFmtId="175" fontId="20" fillId="0" borderId="17" xfId="0" applyNumberFormat="1" applyFont="1" applyFill="1" applyBorder="1"/>
    <xf numFmtId="175" fontId="20" fillId="0" borderId="5" xfId="0" applyNumberFormat="1" applyFont="1" applyFill="1" applyBorder="1"/>
    <xf numFmtId="167" fontId="20" fillId="0" borderId="0" xfId="0" applyNumberFormat="1" applyFont="1" applyFill="1"/>
    <xf numFmtId="175" fontId="20" fillId="0" borderId="7" xfId="0" applyNumberFormat="1" applyFont="1" applyFill="1" applyBorder="1"/>
    <xf numFmtId="0" fontId="21" fillId="0" borderId="0" xfId="0" applyFont="1" applyFill="1" applyBorder="1" applyAlignment="1">
      <alignment horizontal="centerContinuous"/>
    </xf>
    <xf numFmtId="175" fontId="21" fillId="0" borderId="0" xfId="0" applyNumberFormat="1" applyFont="1" applyFill="1" applyBorder="1"/>
    <xf numFmtId="3" fontId="21" fillId="0" borderId="0" xfId="0" applyNumberFormat="1" applyFont="1" applyFill="1" applyBorder="1"/>
    <xf numFmtId="2" fontId="20" fillId="0" borderId="0" xfId="0" applyNumberFormat="1" applyFont="1" applyFill="1" applyBorder="1"/>
    <xf numFmtId="14" fontId="21" fillId="5" borderId="3" xfId="0" applyNumberFormat="1" applyFont="1" applyFill="1" applyBorder="1" applyAlignment="1">
      <alignment horizontal="center"/>
    </xf>
    <xf numFmtId="175" fontId="21" fillId="5" borderId="26" xfId="0" applyNumberFormat="1" applyFont="1" applyFill="1" applyBorder="1" applyAlignment="1">
      <alignment vertical="center"/>
    </xf>
    <xf numFmtId="169" fontId="47" fillId="0" borderId="7" xfId="4" applyNumberFormat="1" applyFont="1" applyBorder="1"/>
    <xf numFmtId="0" fontId="48" fillId="0" borderId="0" xfId="0" applyFont="1"/>
    <xf numFmtId="3" fontId="48" fillId="0" borderId="0" xfId="0" applyNumberFormat="1" applyFont="1"/>
    <xf numFmtId="0" fontId="36" fillId="0" borderId="0" xfId="0" applyFont="1"/>
    <xf numFmtId="0" fontId="36" fillId="0" borderId="0" xfId="0" applyFont="1" applyFill="1"/>
    <xf numFmtId="0" fontId="36" fillId="0" borderId="0" xfId="0" applyFont="1" applyBorder="1"/>
    <xf numFmtId="0" fontId="45" fillId="0" borderId="0" xfId="0" applyFont="1" applyFill="1" applyBorder="1"/>
    <xf numFmtId="14" fontId="30" fillId="0" borderId="3" xfId="0" applyNumberFormat="1" applyFont="1" applyFill="1" applyBorder="1" applyAlignment="1">
      <alignment horizontal="center"/>
    </xf>
    <xf numFmtId="3" fontId="31" fillId="0" borderId="6" xfId="4" applyNumberFormat="1" applyFont="1" applyFill="1" applyBorder="1"/>
    <xf numFmtId="14" fontId="24" fillId="0" borderId="7" xfId="0" applyNumberFormat="1" applyFont="1" applyBorder="1" applyAlignment="1">
      <alignment horizontal="center"/>
    </xf>
    <xf numFmtId="0" fontId="36" fillId="0" borderId="0" xfId="0" applyFont="1" applyFill="1" applyBorder="1"/>
    <xf numFmtId="0" fontId="31" fillId="0" borderId="0" xfId="0" applyFont="1" applyBorder="1"/>
    <xf numFmtId="0" fontId="31" fillId="0" borderId="6" xfId="0" applyFont="1" applyBorder="1"/>
    <xf numFmtId="167" fontId="31" fillId="0" borderId="4" xfId="6" applyFont="1" applyFill="1" applyBorder="1" applyAlignment="1">
      <alignment horizontal="centerContinuous"/>
    </xf>
    <xf numFmtId="175" fontId="30" fillId="0" borderId="4" xfId="6" applyNumberFormat="1" applyFont="1" applyFill="1" applyBorder="1" applyAlignment="1">
      <alignment horizontal="right"/>
    </xf>
    <xf numFmtId="175" fontId="31" fillId="0" borderId="6" xfId="6" applyNumberFormat="1" applyFont="1" applyFill="1" applyBorder="1" applyAlignment="1">
      <alignment horizontal="right"/>
    </xf>
    <xf numFmtId="175" fontId="30" fillId="0" borderId="6" xfId="6" applyNumberFormat="1" applyFont="1" applyFill="1" applyBorder="1" applyAlignment="1">
      <alignment horizontal="right"/>
    </xf>
    <xf numFmtId="0" fontId="24" fillId="0" borderId="0" xfId="0" applyFont="1" applyFill="1" applyAlignment="1">
      <alignment horizontal="center"/>
    </xf>
    <xf numFmtId="175" fontId="31" fillId="0" borderId="4" xfId="6" applyNumberFormat="1" applyFont="1" applyFill="1" applyBorder="1" applyAlignment="1">
      <alignment horizontal="right"/>
    </xf>
    <xf numFmtId="167" fontId="20" fillId="0" borderId="0" xfId="0" applyNumberFormat="1" applyFont="1" applyFill="1" applyAlignment="1">
      <alignment horizontal="centerContinuous"/>
    </xf>
    <xf numFmtId="0" fontId="21" fillId="0" borderId="20" xfId="0" applyFont="1" applyBorder="1" applyAlignment="1">
      <alignment horizontal="center"/>
    </xf>
    <xf numFmtId="14" fontId="21" fillId="0" borderId="20" xfId="0" applyNumberFormat="1" applyFont="1" applyBorder="1" applyAlignment="1">
      <alignment horizontal="center"/>
    </xf>
    <xf numFmtId="175" fontId="20" fillId="0" borderId="14" xfId="0" applyNumberFormat="1" applyFont="1" applyBorder="1" applyAlignment="1">
      <alignment vertical="center"/>
    </xf>
    <xf numFmtId="14" fontId="21" fillId="0" borderId="3" xfId="0" applyNumberFormat="1" applyFont="1" applyBorder="1" applyAlignment="1">
      <alignment horizontal="center"/>
    </xf>
    <xf numFmtId="175" fontId="20" fillId="0" borderId="0" xfId="4" applyNumberFormat="1" applyFont="1" applyFill="1" applyBorder="1"/>
    <xf numFmtId="0" fontId="47" fillId="0" borderId="0" xfId="0" applyFont="1" applyFill="1" applyBorder="1"/>
    <xf numFmtId="0" fontId="21" fillId="0" borderId="0" xfId="0" applyFont="1" applyFill="1" applyBorder="1"/>
    <xf numFmtId="0" fontId="50" fillId="0" borderId="0" xfId="0" applyFont="1" applyFill="1"/>
    <xf numFmtId="175" fontId="20" fillId="0" borderId="4" xfId="4" applyNumberFormat="1" applyFont="1" applyBorder="1" applyAlignment="1">
      <alignment horizontal="right"/>
    </xf>
    <xf numFmtId="0" fontId="51" fillId="0" borderId="0" xfId="0" applyFont="1" applyBorder="1"/>
    <xf numFmtId="175" fontId="31" fillId="0" borderId="0" xfId="6" applyNumberFormat="1" applyFont="1" applyFill="1" applyBorder="1" applyAlignment="1">
      <alignment horizontal="right"/>
    </xf>
    <xf numFmtId="175" fontId="20" fillId="5" borderId="69" xfId="0" applyNumberFormat="1" applyFont="1" applyFill="1" applyBorder="1" applyAlignment="1">
      <alignment vertical="center"/>
    </xf>
    <xf numFmtId="0" fontId="49" fillId="0" borderId="0" xfId="0" applyFont="1"/>
    <xf numFmtId="14" fontId="24" fillId="0" borderId="0" xfId="0" applyNumberFormat="1" applyFont="1" applyAlignment="1">
      <alignment horizontal="center"/>
    </xf>
    <xf numFmtId="3" fontId="20" fillId="0" borderId="0" xfId="0" applyNumberFormat="1" applyFont="1" applyAlignment="1">
      <alignment horizontal="left"/>
    </xf>
    <xf numFmtId="0" fontId="24" fillId="0" borderId="0" xfId="0" applyFont="1" applyAlignment="1">
      <alignment vertical="top"/>
    </xf>
    <xf numFmtId="14" fontId="20" fillId="0" borderId="0" xfId="0" applyNumberFormat="1" applyFont="1" applyAlignment="1">
      <alignment horizontal="left"/>
    </xf>
    <xf numFmtId="0" fontId="72" fillId="0" borderId="0" xfId="0" applyFont="1"/>
    <xf numFmtId="0" fontId="47" fillId="0" borderId="0" xfId="0" applyFont="1" applyAlignment="1">
      <alignment horizontal="centerContinuous"/>
    </xf>
    <xf numFmtId="0" fontId="47" fillId="0" borderId="0" xfId="0" applyFont="1"/>
    <xf numFmtId="0" fontId="73" fillId="0" borderId="22" xfId="0" applyFont="1" applyBorder="1"/>
    <xf numFmtId="0" fontId="73" fillId="2" borderId="18" xfId="0" applyFont="1" applyFill="1" applyBorder="1" applyAlignment="1">
      <alignment horizontal="center"/>
    </xf>
    <xf numFmtId="0" fontId="47" fillId="0" borderId="0" xfId="0" applyFont="1" applyBorder="1"/>
    <xf numFmtId="0" fontId="73" fillId="3" borderId="16" xfId="0" applyFont="1" applyFill="1" applyBorder="1"/>
    <xf numFmtId="0" fontId="73" fillId="0" borderId="36" xfId="0" applyFont="1" applyBorder="1"/>
    <xf numFmtId="0" fontId="47" fillId="3" borderId="0" xfId="0" applyFont="1" applyFill="1" applyBorder="1"/>
    <xf numFmtId="0" fontId="73" fillId="0" borderId="37" xfId="0" applyFont="1" applyBorder="1"/>
    <xf numFmtId="0" fontId="73" fillId="2" borderId="18" xfId="0" applyFont="1" applyFill="1" applyBorder="1"/>
    <xf numFmtId="3" fontId="47" fillId="0" borderId="0" xfId="0" applyNumberFormat="1" applyFont="1"/>
    <xf numFmtId="173" fontId="48" fillId="0" borderId="0" xfId="3" applyNumberFormat="1" applyFont="1" applyFill="1"/>
    <xf numFmtId="173" fontId="20" fillId="0" borderId="0" xfId="3" applyNumberFormat="1" applyFont="1" applyFill="1"/>
    <xf numFmtId="43" fontId="89" fillId="0" borderId="0" xfId="3" applyFont="1" applyFill="1"/>
    <xf numFmtId="0" fontId="21" fillId="0" borderId="4" xfId="0" applyFont="1" applyFill="1" applyBorder="1" applyAlignment="1">
      <alignment horizontal="center"/>
    </xf>
    <xf numFmtId="0" fontId="21" fillId="0" borderId="0" xfId="0" applyFont="1" applyFill="1" applyBorder="1" applyAlignment="1">
      <alignment horizontal="center"/>
    </xf>
    <xf numFmtId="0" fontId="21" fillId="0" borderId="16" xfId="0" applyFont="1" applyFill="1" applyBorder="1" applyAlignment="1">
      <alignment horizontal="center"/>
    </xf>
    <xf numFmtId="0" fontId="20" fillId="0" borderId="21" xfId="0" applyFont="1" applyFill="1" applyBorder="1"/>
    <xf numFmtId="0" fontId="20" fillId="0" borderId="11" xfId="0" applyFont="1" applyFill="1" applyBorder="1"/>
    <xf numFmtId="0" fontId="20" fillId="0" borderId="94" xfId="0" applyFont="1" applyBorder="1"/>
    <xf numFmtId="0" fontId="18" fillId="0" borderId="98" xfId="0" applyFont="1" applyBorder="1" applyAlignment="1">
      <alignment vertical="center"/>
    </xf>
    <xf numFmtId="0" fontId="24" fillId="0" borderId="97" xfId="0" applyFont="1" applyBorder="1" applyAlignment="1">
      <alignment horizontal="center" vertical="center" wrapText="1"/>
    </xf>
    <xf numFmtId="0" fontId="20" fillId="0" borderId="98" xfId="0" applyFont="1" applyBorder="1"/>
    <xf numFmtId="0" fontId="20" fillId="0" borderId="96" xfId="0" applyFont="1" applyBorder="1"/>
    <xf numFmtId="0" fontId="21" fillId="0" borderId="20" xfId="0" applyFont="1" applyFill="1" applyBorder="1" applyAlignment="1">
      <alignment horizontal="center" vertical="center" wrapText="1"/>
    </xf>
    <xf numFmtId="0" fontId="18" fillId="0" borderId="95" xfId="0" applyFont="1" applyBorder="1" applyAlignment="1">
      <alignment vertical="center"/>
    </xf>
    <xf numFmtId="173" fontId="18" fillId="0" borderId="6" xfId="3" applyNumberFormat="1" applyFont="1" applyFill="1" applyBorder="1" applyAlignment="1">
      <alignment vertical="center"/>
    </xf>
    <xf numFmtId="0" fontId="18" fillId="0" borderId="6" xfId="0" applyFont="1" applyBorder="1" applyAlignment="1">
      <alignment vertical="center"/>
    </xf>
    <xf numFmtId="175" fontId="18" fillId="0" borderId="6" xfId="4" applyNumberFormat="1" applyFont="1" applyBorder="1" applyAlignment="1">
      <alignment vertical="center"/>
    </xf>
    <xf numFmtId="175" fontId="18" fillId="2" borderId="6" xfId="4" applyNumberFormat="1" applyFont="1" applyFill="1" applyBorder="1" applyAlignment="1">
      <alignment vertical="center"/>
    </xf>
    <xf numFmtId="175" fontId="18" fillId="0" borderId="6" xfId="0" applyNumberFormat="1" applyFont="1" applyBorder="1" applyAlignment="1">
      <alignment vertical="center"/>
    </xf>
    <xf numFmtId="175" fontId="18" fillId="0" borderId="7" xfId="0" applyNumberFormat="1" applyFont="1" applyBorder="1"/>
    <xf numFmtId="0" fontId="92" fillId="0" borderId="0" xfId="0" applyFont="1" applyFill="1"/>
    <xf numFmtId="3" fontId="92" fillId="0" borderId="0" xfId="0" applyNumberFormat="1" applyFont="1" applyFill="1"/>
    <xf numFmtId="3" fontId="50" fillId="0" borderId="0" xfId="0" applyNumberFormat="1" applyFont="1" applyFill="1"/>
    <xf numFmtId="0" fontId="92" fillId="0" borderId="13" xfId="0" applyFont="1" applyFill="1" applyBorder="1"/>
    <xf numFmtId="3" fontId="92" fillId="0" borderId="23" xfId="0" applyNumberFormat="1" applyFont="1" applyFill="1" applyBorder="1" applyAlignment="1">
      <alignment horizontal="right" vertical="top" wrapText="1"/>
    </xf>
    <xf numFmtId="0" fontId="92" fillId="0" borderId="3" xfId="0" applyFont="1" applyFill="1" applyBorder="1" applyAlignment="1">
      <alignment horizontal="center" vertical="top" wrapText="1"/>
    </xf>
    <xf numFmtId="177" fontId="92" fillId="0" borderId="3" xfId="0" applyNumberFormat="1" applyFont="1" applyFill="1" applyBorder="1" applyAlignment="1">
      <alignment horizontal="center" vertical="top" wrapText="1"/>
    </xf>
    <xf numFmtId="0" fontId="92" fillId="0" borderId="69" xfId="0" applyFont="1" applyFill="1" applyBorder="1" applyAlignment="1">
      <alignment vertical="top" wrapText="1"/>
    </xf>
    <xf numFmtId="0" fontId="92" fillId="0" borderId="13" xfId="0" applyFont="1" applyFill="1" applyBorder="1" applyAlignment="1">
      <alignment vertical="top" wrapText="1"/>
    </xf>
    <xf numFmtId="3" fontId="92" fillId="0" borderId="13" xfId="0" applyNumberFormat="1" applyFont="1" applyFill="1" applyBorder="1" applyAlignment="1">
      <alignment horizontal="right" vertical="top" wrapText="1"/>
    </xf>
    <xf numFmtId="166" fontId="92" fillId="0" borderId="13" xfId="0" applyNumberFormat="1" applyFont="1" applyFill="1" applyBorder="1" applyAlignment="1">
      <alignment horizontal="right" vertical="top" wrapText="1"/>
    </xf>
    <xf numFmtId="3" fontId="92" fillId="0" borderId="0" xfId="0" applyNumberFormat="1" applyFont="1" applyFill="1" applyBorder="1"/>
    <xf numFmtId="0" fontId="92" fillId="0" borderId="0" xfId="0" applyFont="1" applyFill="1" applyBorder="1"/>
    <xf numFmtId="0" fontId="92" fillId="0" borderId="23" xfId="0" applyFont="1" applyFill="1" applyBorder="1" applyAlignment="1">
      <alignment vertical="top" wrapText="1"/>
    </xf>
    <xf numFmtId="0" fontId="94" fillId="0" borderId="0" xfId="0" applyFont="1" applyFill="1"/>
    <xf numFmtId="3" fontId="94" fillId="0" borderId="0" xfId="0" applyNumberFormat="1" applyFont="1" applyFill="1"/>
    <xf numFmtId="3" fontId="92" fillId="0" borderId="0" xfId="0" applyNumberFormat="1" applyFont="1" applyFill="1" applyBorder="1" applyAlignment="1">
      <alignment horizontal="right" vertical="top" wrapText="1"/>
    </xf>
    <xf numFmtId="0" fontId="92" fillId="0" borderId="13" xfId="0" applyFont="1" applyFill="1" applyBorder="1" applyAlignment="1">
      <alignment horizontal="justify" vertical="top" wrapText="1"/>
    </xf>
    <xf numFmtId="0" fontId="92" fillId="0" borderId="23" xfId="0" applyFont="1" applyFill="1" applyBorder="1" applyAlignment="1">
      <alignment horizontal="justify" vertical="top" wrapText="1"/>
    </xf>
    <xf numFmtId="175" fontId="92" fillId="0" borderId="13" xfId="0" applyNumberFormat="1" applyFont="1" applyFill="1" applyBorder="1" applyAlignment="1">
      <alignment horizontal="right" vertical="top" wrapText="1"/>
    </xf>
    <xf numFmtId="3" fontId="94" fillId="0" borderId="0" xfId="0" applyNumberFormat="1" applyFont="1" applyFill="1" applyBorder="1" applyAlignment="1">
      <alignment horizontal="right" vertical="top" wrapText="1"/>
    </xf>
    <xf numFmtId="0" fontId="92" fillId="0" borderId="13" xfId="0" applyFont="1" applyFill="1" applyBorder="1" applyAlignment="1">
      <alignment wrapText="1"/>
    </xf>
    <xf numFmtId="0" fontId="92" fillId="0" borderId="15" xfId="0" applyFont="1" applyFill="1" applyBorder="1" applyAlignment="1">
      <alignment vertical="top" wrapText="1"/>
    </xf>
    <xf numFmtId="0" fontId="92" fillId="0" borderId="1" xfId="0" applyFont="1" applyFill="1" applyBorder="1" applyAlignment="1">
      <alignment horizontal="center" vertical="top" wrapText="1"/>
    </xf>
    <xf numFmtId="0" fontId="92" fillId="0" borderId="0" xfId="0" applyFont="1" applyFill="1" applyBorder="1" applyAlignment="1">
      <alignment horizontal="center" vertical="top" wrapText="1"/>
    </xf>
    <xf numFmtId="177" fontId="92" fillId="0" borderId="0" xfId="0" applyNumberFormat="1" applyFont="1" applyFill="1" applyBorder="1" applyAlignment="1">
      <alignment horizontal="center" vertical="top" wrapText="1"/>
    </xf>
    <xf numFmtId="0" fontId="92" fillId="0" borderId="0" xfId="0" applyFont="1" applyFill="1" applyBorder="1" applyAlignment="1">
      <alignment vertical="top" wrapText="1"/>
    </xf>
    <xf numFmtId="0" fontId="93" fillId="0" borderId="0" xfId="0" applyFont="1" applyFill="1" applyBorder="1" applyAlignment="1">
      <alignment vertical="top" wrapText="1"/>
    </xf>
    <xf numFmtId="3" fontId="93" fillId="0" borderId="0" xfId="0" applyNumberFormat="1" applyFont="1" applyFill="1" applyBorder="1" applyAlignment="1">
      <alignment horizontal="right" vertical="top" wrapText="1"/>
    </xf>
    <xf numFmtId="0" fontId="93" fillId="5" borderId="17" xfId="0" applyFont="1" applyFill="1" applyBorder="1" applyAlignment="1">
      <alignment horizontal="center" vertical="top" wrapText="1"/>
    </xf>
    <xf numFmtId="0" fontId="93" fillId="5" borderId="3" xfId="0" applyFont="1" applyFill="1" applyBorder="1" applyAlignment="1">
      <alignment horizontal="center" vertical="top" wrapText="1"/>
    </xf>
    <xf numFmtId="3" fontId="93" fillId="5" borderId="3" xfId="0" applyNumberFormat="1" applyFont="1" applyFill="1" applyBorder="1" applyAlignment="1">
      <alignment horizontal="right" vertical="top" wrapText="1"/>
    </xf>
    <xf numFmtId="0" fontId="93" fillId="5" borderId="26" xfId="0" applyFont="1" applyFill="1" applyBorder="1" applyAlignment="1">
      <alignment horizontal="left" vertical="top" wrapText="1"/>
    </xf>
    <xf numFmtId="3" fontId="93" fillId="5" borderId="26" xfId="0" applyNumberFormat="1" applyFont="1" applyFill="1" applyBorder="1" applyAlignment="1">
      <alignment horizontal="right" vertical="top" wrapText="1"/>
    </xf>
    <xf numFmtId="0" fontId="93" fillId="5" borderId="26" xfId="0" applyFont="1" applyFill="1" applyBorder="1" applyAlignment="1">
      <alignment horizontal="justify" vertical="top" wrapText="1"/>
    </xf>
    <xf numFmtId="0" fontId="93" fillId="5" borderId="26" xfId="0" applyFont="1" applyFill="1" applyBorder="1" applyAlignment="1">
      <alignment vertical="top" wrapText="1"/>
    </xf>
    <xf numFmtId="173" fontId="93" fillId="5" borderId="3" xfId="3" applyNumberFormat="1" applyFont="1" applyFill="1" applyBorder="1" applyAlignment="1">
      <alignment horizontal="center" vertical="top" wrapText="1"/>
    </xf>
    <xf numFmtId="0" fontId="93" fillId="5" borderId="56" xfId="0" applyFont="1" applyFill="1" applyBorder="1" applyAlignment="1">
      <alignment vertical="top" wrapText="1"/>
    </xf>
    <xf numFmtId="3" fontId="93" fillId="5" borderId="68" xfId="0" applyNumberFormat="1" applyFont="1" applyFill="1" applyBorder="1" applyAlignment="1">
      <alignment horizontal="right" vertical="top" wrapText="1"/>
    </xf>
    <xf numFmtId="0" fontId="21" fillId="5" borderId="26" xfId="0" applyFont="1" applyFill="1" applyBorder="1" applyAlignment="1">
      <alignment vertical="center"/>
    </xf>
    <xf numFmtId="3" fontId="21" fillId="5" borderId="26" xfId="0" applyNumberFormat="1" applyFont="1" applyFill="1" applyBorder="1" applyAlignment="1">
      <alignment vertical="center"/>
    </xf>
    <xf numFmtId="0" fontId="30" fillId="5" borderId="27" xfId="0" applyFont="1" applyFill="1" applyBorder="1" applyAlignment="1">
      <alignment horizontal="left"/>
    </xf>
    <xf numFmtId="176" fontId="30" fillId="5" borderId="38" xfId="0" applyNumberFormat="1" applyFont="1" applyFill="1" applyBorder="1" applyAlignment="1">
      <alignment horizontal="left"/>
    </xf>
    <xf numFmtId="175" fontId="30" fillId="5" borderId="28" xfId="6" applyNumberFormat="1" applyFont="1" applyFill="1" applyBorder="1" applyAlignment="1">
      <alignment horizontal="right"/>
    </xf>
    <xf numFmtId="0" fontId="21" fillId="5" borderId="3" xfId="0" applyFont="1" applyFill="1" applyBorder="1"/>
    <xf numFmtId="175" fontId="21" fillId="5" borderId="28" xfId="0" applyNumberFormat="1" applyFont="1" applyFill="1" applyBorder="1"/>
    <xf numFmtId="0" fontId="30" fillId="5" borderId="27" xfId="0" applyFont="1" applyFill="1" applyBorder="1" applyAlignment="1">
      <alignment horizontal="left" vertical="center"/>
    </xf>
    <xf numFmtId="0" fontId="30" fillId="5" borderId="33" xfId="0" applyFont="1" applyFill="1" applyBorder="1" applyAlignment="1">
      <alignment vertical="center"/>
    </xf>
    <xf numFmtId="0" fontId="21" fillId="5" borderId="3" xfId="0" applyFont="1" applyFill="1" applyBorder="1" applyAlignment="1">
      <alignment horizontal="centerContinuous"/>
    </xf>
    <xf numFmtId="175" fontId="21" fillId="5" borderId="3" xfId="0" applyNumberFormat="1" applyFont="1" applyFill="1" applyBorder="1"/>
    <xf numFmtId="0" fontId="21" fillId="5" borderId="1" xfId="0" applyFont="1" applyFill="1" applyBorder="1" applyAlignment="1">
      <alignment horizontal="left"/>
    </xf>
    <xf numFmtId="14" fontId="21" fillId="5" borderId="2" xfId="0" applyNumberFormat="1" applyFont="1" applyFill="1" applyBorder="1" applyAlignment="1">
      <alignment horizontal="left"/>
    </xf>
    <xf numFmtId="0" fontId="21" fillId="0" borderId="21" xfId="0" applyFont="1" applyBorder="1" applyAlignment="1">
      <alignment horizontal="center"/>
    </xf>
    <xf numFmtId="14" fontId="21" fillId="0" borderId="0" xfId="0" applyNumberFormat="1" applyFont="1" applyBorder="1" applyAlignment="1">
      <alignment horizontal="center"/>
    </xf>
    <xf numFmtId="0" fontId="21" fillId="0" borderId="4" xfId="0" applyFont="1" applyBorder="1" applyAlignment="1">
      <alignment horizontal="center"/>
    </xf>
    <xf numFmtId="14" fontId="21" fillId="0" borderId="11" xfId="0" applyNumberFormat="1" applyFont="1" applyBorder="1" applyAlignment="1">
      <alignment horizontal="center"/>
    </xf>
    <xf numFmtId="0" fontId="21" fillId="5" borderId="30" xfId="0" applyFont="1" applyFill="1" applyBorder="1" applyAlignment="1">
      <alignment horizontal="right"/>
    </xf>
    <xf numFmtId="0" fontId="21" fillId="5" borderId="31" xfId="0" applyFont="1" applyFill="1" applyBorder="1" applyAlignment="1">
      <alignment horizontal="right"/>
    </xf>
    <xf numFmtId="175" fontId="21" fillId="5" borderId="34" xfId="4" applyNumberFormat="1" applyFont="1" applyFill="1" applyBorder="1" applyAlignment="1">
      <alignment horizontal="right"/>
    </xf>
    <xf numFmtId="175" fontId="21" fillId="5" borderId="28" xfId="6" applyNumberFormat="1" applyFont="1" applyFill="1" applyBorder="1" applyAlignment="1">
      <alignment horizontal="right"/>
    </xf>
    <xf numFmtId="175" fontId="21" fillId="5" borderId="27" xfId="4" applyNumberFormat="1" applyFont="1" applyFill="1" applyBorder="1" applyAlignment="1">
      <alignment horizontal="right"/>
    </xf>
    <xf numFmtId="175" fontId="21" fillId="5" borderId="30" xfId="4" applyNumberFormat="1" applyFont="1" applyFill="1" applyBorder="1" applyAlignment="1">
      <alignment horizontal="right"/>
    </xf>
    <xf numFmtId="175" fontId="21" fillId="5" borderId="31" xfId="4" applyNumberFormat="1" applyFont="1" applyFill="1" applyBorder="1" applyAlignment="1">
      <alignment horizontal="right"/>
    </xf>
    <xf numFmtId="0" fontId="24" fillId="5" borderId="0" xfId="0" applyFont="1" applyFill="1" applyBorder="1"/>
    <xf numFmtId="175" fontId="18" fillId="5" borderId="6" xfId="0" applyNumberFormat="1" applyFont="1" applyFill="1" applyBorder="1"/>
    <xf numFmtId="175" fontId="24" fillId="5" borderId="6" xfId="4" applyNumberFormat="1" applyFont="1" applyFill="1" applyBorder="1" applyAlignment="1">
      <alignment horizontal="right"/>
    </xf>
    <xf numFmtId="0" fontId="24" fillId="5" borderId="4" xfId="0" applyFont="1" applyFill="1" applyBorder="1"/>
    <xf numFmtId="175" fontId="31" fillId="0" borderId="4" xfId="4" applyNumberFormat="1" applyFont="1" applyFill="1" applyBorder="1"/>
    <xf numFmtId="175" fontId="31" fillId="0" borderId="6" xfId="4" applyNumberFormat="1" applyFont="1" applyFill="1" applyBorder="1"/>
    <xf numFmtId="175" fontId="33" fillId="0" borderId="0" xfId="0" applyNumberFormat="1" applyFont="1" applyFill="1"/>
    <xf numFmtId="175" fontId="31" fillId="0" borderId="4" xfId="4" applyNumberFormat="1" applyFont="1" applyFill="1" applyBorder="1" applyAlignment="1">
      <alignment horizontal="right"/>
    </xf>
    <xf numFmtId="175" fontId="31" fillId="0" borderId="6" xfId="4" applyNumberFormat="1" applyFont="1" applyFill="1" applyBorder="1" applyAlignment="1">
      <alignment horizontal="right"/>
    </xf>
    <xf numFmtId="175" fontId="30" fillId="5" borderId="33" xfId="0" applyNumberFormat="1" applyFont="1" applyFill="1" applyBorder="1" applyAlignment="1">
      <alignment vertical="center"/>
    </xf>
    <xf numFmtId="175" fontId="30" fillId="5" borderId="40" xfId="0" applyNumberFormat="1" applyFont="1" applyFill="1" applyBorder="1" applyAlignment="1">
      <alignment vertical="center"/>
    </xf>
    <xf numFmtId="175" fontId="31" fillId="0" borderId="6" xfId="0" applyNumberFormat="1" applyFont="1" applyFill="1" applyBorder="1"/>
    <xf numFmtId="175" fontId="30" fillId="5" borderId="28" xfId="4" applyNumberFormat="1" applyFont="1" applyFill="1" applyBorder="1" applyAlignment="1">
      <alignment horizontal="right" vertical="center"/>
    </xf>
    <xf numFmtId="173" fontId="31" fillId="0" borderId="0" xfId="3" applyNumberFormat="1" applyFont="1" applyFill="1" applyBorder="1"/>
    <xf numFmtId="3" fontId="33" fillId="0" borderId="0" xfId="0" applyNumberFormat="1" applyFont="1" applyFill="1" applyAlignment="1">
      <alignment horizontal="right"/>
    </xf>
    <xf numFmtId="173" fontId="33" fillId="0" borderId="0" xfId="3" applyNumberFormat="1" applyFont="1" applyFill="1"/>
    <xf numFmtId="0" fontId="92" fillId="0" borderId="99" xfId="0" applyFont="1" applyFill="1" applyBorder="1" applyAlignment="1">
      <alignment horizontal="center" vertical="top" wrapText="1"/>
    </xf>
    <xf numFmtId="177" fontId="92" fillId="0" borderId="99" xfId="0" applyNumberFormat="1" applyFont="1" applyFill="1" applyBorder="1" applyAlignment="1">
      <alignment horizontal="center" vertical="top" wrapText="1"/>
    </xf>
    <xf numFmtId="0" fontId="18" fillId="0" borderId="97" xfId="0" applyFont="1" applyBorder="1"/>
    <xf numFmtId="169" fontId="18" fillId="0" borderId="93" xfId="4" applyNumberFormat="1" applyFont="1" applyBorder="1"/>
    <xf numFmtId="0" fontId="18" fillId="0" borderId="100" xfId="0" applyFont="1" applyBorder="1" applyAlignment="1">
      <alignment horizontal="center"/>
    </xf>
    <xf numFmtId="169" fontId="18" fillId="0" borderId="0" xfId="4" applyNumberFormat="1" applyFont="1"/>
    <xf numFmtId="169" fontId="24" fillId="0" borderId="93" xfId="4" applyNumberFormat="1" applyFont="1" applyBorder="1"/>
    <xf numFmtId="0" fontId="24" fillId="0" borderId="97" xfId="0" applyFont="1" applyBorder="1" applyAlignment="1">
      <alignment vertical="center"/>
    </xf>
    <xf numFmtId="0" fontId="24" fillId="0" borderId="100" xfId="0" applyFont="1" applyBorder="1" applyAlignment="1">
      <alignment horizontal="left" vertical="center"/>
    </xf>
    <xf numFmtId="169" fontId="24" fillId="0" borderId="0" xfId="4" applyNumberFormat="1" applyFont="1"/>
    <xf numFmtId="169" fontId="24" fillId="0" borderId="93" xfId="4" applyNumberFormat="1" applyFont="1" applyBorder="1" applyAlignment="1">
      <alignment vertical="center"/>
    </xf>
    <xf numFmtId="0" fontId="95" fillId="0" borderId="97" xfId="0" applyFont="1" applyBorder="1"/>
    <xf numFmtId="0" fontId="18" fillId="0" borderId="98" xfId="0" applyFont="1" applyBorder="1"/>
    <xf numFmtId="0" fontId="18" fillId="0" borderId="94" xfId="0" applyFont="1" applyBorder="1"/>
    <xf numFmtId="0" fontId="18" fillId="0" borderId="12" xfId="0" applyFont="1" applyBorder="1"/>
    <xf numFmtId="0" fontId="18" fillId="0" borderId="93" xfId="0" applyFont="1" applyBorder="1"/>
    <xf numFmtId="41" fontId="18" fillId="0" borderId="99" xfId="4" applyFont="1" applyBorder="1" applyAlignment="1">
      <alignment horizontal="center"/>
    </xf>
    <xf numFmtId="0" fontId="33" fillId="0" borderId="0" xfId="0" applyFont="1" applyFill="1" applyBorder="1"/>
    <xf numFmtId="175" fontId="21" fillId="5" borderId="28" xfId="0" applyNumberFormat="1" applyFont="1" applyFill="1" applyBorder="1" applyAlignment="1">
      <alignment horizontal="center"/>
    </xf>
    <xf numFmtId="175" fontId="18" fillId="2" borderId="6" xfId="0" applyNumberFormat="1" applyFont="1" applyFill="1" applyBorder="1" applyAlignment="1">
      <alignment vertical="center"/>
    </xf>
    <xf numFmtId="0" fontId="96" fillId="0" borderId="0" xfId="0" applyFont="1"/>
    <xf numFmtId="43" fontId="20" fillId="0" borderId="0" xfId="3" applyNumberFormat="1" applyFont="1" applyFill="1"/>
    <xf numFmtId="0" fontId="19" fillId="0" borderId="0" xfId="0" applyFont="1" applyAlignment="1"/>
    <xf numFmtId="0" fontId="19" fillId="0" borderId="0" xfId="0" applyFont="1" applyFill="1"/>
    <xf numFmtId="0" fontId="98" fillId="0" borderId="0" xfId="0" applyFont="1" applyFill="1" applyAlignment="1">
      <alignment horizontal="right"/>
    </xf>
    <xf numFmtId="0" fontId="99" fillId="0" borderId="0" xfId="0" applyFont="1" applyFill="1"/>
    <xf numFmtId="0" fontId="100" fillId="0" borderId="0" xfId="0" applyFont="1" applyFill="1" applyBorder="1" applyAlignment="1">
      <alignment horizontal="left"/>
    </xf>
    <xf numFmtId="0" fontId="99" fillId="0" borderId="0" xfId="0" applyFont="1" applyFill="1" applyBorder="1"/>
    <xf numFmtId="0" fontId="29" fillId="0" borderId="0" xfId="0" applyFont="1" applyFill="1"/>
    <xf numFmtId="0" fontId="72" fillId="0" borderId="0" xfId="0" applyFont="1" applyFill="1"/>
    <xf numFmtId="0" fontId="101" fillId="0" borderId="0" xfId="0" applyFont="1" applyFill="1" applyBorder="1" applyAlignment="1">
      <alignment horizontal="left"/>
    </xf>
    <xf numFmtId="0" fontId="72" fillId="0" borderId="0" xfId="0" applyFont="1" applyFill="1" applyBorder="1"/>
    <xf numFmtId="0" fontId="72" fillId="0" borderId="0" xfId="0" applyFont="1" applyFill="1" applyAlignment="1"/>
    <xf numFmtId="0" fontId="72" fillId="0" borderId="0" xfId="0" applyFont="1" applyFill="1" applyAlignment="1">
      <alignment horizontal="centerContinuous"/>
    </xf>
    <xf numFmtId="0" fontId="47" fillId="0" borderId="0" xfId="0" applyFont="1" applyFill="1"/>
    <xf numFmtId="175" fontId="47" fillId="0" borderId="0" xfId="0" applyNumberFormat="1" applyFont="1" applyFill="1" applyBorder="1"/>
    <xf numFmtId="0" fontId="102" fillId="0" borderId="0" xfId="0" applyFont="1" applyFill="1" applyBorder="1"/>
    <xf numFmtId="3" fontId="47" fillId="0" borderId="0" xfId="0" applyNumberFormat="1" applyFont="1" applyFill="1" applyBorder="1"/>
    <xf numFmtId="173" fontId="47" fillId="0" borderId="0" xfId="3" applyNumberFormat="1" applyFont="1" applyFill="1" applyBorder="1"/>
    <xf numFmtId="175" fontId="91" fillId="0" borderId="0" xfId="0" applyNumberFormat="1" applyFont="1" applyFill="1" applyBorder="1"/>
    <xf numFmtId="0" fontId="91" fillId="0" borderId="0" xfId="0" applyFont="1" applyFill="1" applyBorder="1"/>
    <xf numFmtId="3" fontId="73" fillId="0" borderId="0" xfId="0" applyNumberFormat="1" applyFont="1" applyFill="1" applyBorder="1"/>
    <xf numFmtId="0" fontId="73" fillId="0" borderId="0" xfId="0" applyFont="1" applyFill="1" applyBorder="1"/>
    <xf numFmtId="0" fontId="73" fillId="0" borderId="0" xfId="0" applyFont="1" applyFill="1"/>
    <xf numFmtId="3" fontId="103" fillId="0" borderId="0" xfId="0" applyNumberFormat="1" applyFont="1" applyFill="1" applyBorder="1"/>
    <xf numFmtId="0" fontId="103" fillId="0" borderId="0" xfId="0" applyFont="1" applyFill="1" applyBorder="1"/>
    <xf numFmtId="0" fontId="103" fillId="0" borderId="0" xfId="0" applyFont="1" applyFill="1"/>
    <xf numFmtId="0" fontId="25" fillId="0" borderId="0" xfId="0" applyFont="1" applyFill="1"/>
    <xf numFmtId="167" fontId="47" fillId="0" borderId="0" xfId="6" applyFont="1" applyFill="1" applyBorder="1"/>
    <xf numFmtId="167" fontId="47" fillId="0" borderId="0" xfId="0" applyNumberFormat="1" applyFont="1" applyFill="1" applyAlignment="1">
      <alignment horizontal="centerContinuous"/>
    </xf>
    <xf numFmtId="3" fontId="47" fillId="0" borderId="0" xfId="0" applyNumberFormat="1" applyFont="1" applyFill="1"/>
    <xf numFmtId="173" fontId="47" fillId="0" borderId="0" xfId="3" applyNumberFormat="1" applyFont="1" applyBorder="1"/>
    <xf numFmtId="0" fontId="102" fillId="0" borderId="0" xfId="0" applyFont="1"/>
    <xf numFmtId="175" fontId="47" fillId="0" borderId="0" xfId="0" applyNumberFormat="1" applyFont="1" applyFill="1"/>
    <xf numFmtId="180" fontId="50" fillId="0" borderId="0" xfId="0" applyNumberFormat="1" applyFont="1" applyFill="1"/>
    <xf numFmtId="172" fontId="20" fillId="0" borderId="0" xfId="0" applyNumberFormat="1" applyFont="1" applyFill="1"/>
    <xf numFmtId="0" fontId="93" fillId="5" borderId="3" xfId="0" applyFont="1" applyFill="1" applyBorder="1" applyAlignment="1">
      <alignment horizontal="center" vertical="center" wrapText="1"/>
    </xf>
    <xf numFmtId="3" fontId="93" fillId="5" borderId="3" xfId="0" applyNumberFormat="1" applyFont="1" applyFill="1" applyBorder="1" applyAlignment="1">
      <alignment horizontal="right" vertical="center" wrapText="1"/>
    </xf>
    <xf numFmtId="0" fontId="18" fillId="0" borderId="0" xfId="0" applyFont="1" applyAlignment="1">
      <alignment horizontal="center"/>
    </xf>
    <xf numFmtId="0" fontId="24" fillId="0" borderId="0" xfId="0" applyFont="1" applyAlignment="1">
      <alignment horizontal="center"/>
    </xf>
    <xf numFmtId="14" fontId="24" fillId="0" borderId="0" xfId="0" applyNumberFormat="1" applyFont="1" applyAlignment="1">
      <alignment horizontal="center"/>
    </xf>
    <xf numFmtId="0" fontId="24" fillId="0" borderId="99" xfId="0" applyFont="1" applyBorder="1" applyAlignment="1">
      <alignment horizontal="center" vertical="center"/>
    </xf>
    <xf numFmtId="0" fontId="24" fillId="0" borderId="97" xfId="0" applyFont="1" applyBorder="1" applyAlignment="1">
      <alignment horizontal="center" vertical="center"/>
    </xf>
    <xf numFmtId="0" fontId="24" fillId="0" borderId="100" xfId="0" applyFont="1" applyBorder="1" applyAlignment="1">
      <alignment horizontal="center" vertical="center"/>
    </xf>
    <xf numFmtId="0" fontId="24" fillId="0" borderId="93" xfId="0" applyFont="1" applyBorder="1" applyAlignment="1">
      <alignment horizontal="center" vertical="center"/>
    </xf>
    <xf numFmtId="14" fontId="24" fillId="0" borderId="96" xfId="0" applyNumberFormat="1" applyFont="1" applyBorder="1" applyAlignment="1">
      <alignment horizontal="left"/>
    </xf>
    <xf numFmtId="0" fontId="24" fillId="0" borderId="99" xfId="0" applyFont="1" applyBorder="1" applyAlignment="1">
      <alignment horizontal="center" wrapText="1"/>
    </xf>
    <xf numFmtId="41" fontId="24" fillId="0" borderId="97" xfId="4" applyFont="1" applyBorder="1" applyAlignment="1">
      <alignment vertical="center" wrapText="1"/>
    </xf>
    <xf numFmtId="0" fontId="24" fillId="85" borderId="99" xfId="0" applyFont="1" applyFill="1" applyBorder="1"/>
    <xf numFmtId="41" fontId="24" fillId="85" borderId="97" xfId="4" applyFont="1" applyFill="1" applyBorder="1" applyAlignment="1">
      <alignment horizontal="left" vertical="center" wrapText="1"/>
    </xf>
    <xf numFmtId="9" fontId="18" fillId="0" borderId="99" xfId="584" applyNumberFormat="1" applyFont="1" applyBorder="1" applyAlignment="1">
      <alignment horizontal="center"/>
    </xf>
    <xf numFmtId="41" fontId="18" fillId="0" borderId="0" xfId="0" applyNumberFormat="1" applyFont="1"/>
    <xf numFmtId="0" fontId="18" fillId="0" borderId="96" xfId="0" applyFont="1" applyBorder="1"/>
    <xf numFmtId="0" fontId="18" fillId="0" borderId="16" xfId="0" applyFont="1" applyBorder="1"/>
    <xf numFmtId="0" fontId="18" fillId="0" borderId="100" xfId="0" applyFont="1" applyBorder="1"/>
    <xf numFmtId="175" fontId="89" fillId="0" borderId="0" xfId="0" applyNumberFormat="1" applyFont="1" applyFill="1" applyBorder="1"/>
    <xf numFmtId="175" fontId="20" fillId="5" borderId="99" xfId="0" applyNumberFormat="1" applyFont="1" applyFill="1" applyBorder="1" applyAlignment="1">
      <alignment vertical="center"/>
    </xf>
    <xf numFmtId="173" fontId="24" fillId="85" borderId="99" xfId="3" applyNumberFormat="1" applyFont="1" applyFill="1" applyBorder="1"/>
    <xf numFmtId="175" fontId="20" fillId="0" borderId="0" xfId="0" applyNumberFormat="1" applyFont="1" applyFill="1" applyBorder="1"/>
    <xf numFmtId="3" fontId="89" fillId="0" borderId="0" xfId="0" applyNumberFormat="1" applyFont="1" applyFill="1"/>
    <xf numFmtId="0" fontId="18" fillId="0" borderId="6" xfId="4" applyNumberFormat="1" applyFont="1" applyBorder="1" applyAlignment="1">
      <alignment horizontal="right" vertical="center"/>
    </xf>
    <xf numFmtId="0" fontId="92" fillId="0" borderId="6" xfId="0" applyFont="1" applyFill="1" applyBorder="1" applyAlignment="1">
      <alignment vertical="top" wrapText="1"/>
    </xf>
    <xf numFmtId="0" fontId="16" fillId="0" borderId="0" xfId="322"/>
    <xf numFmtId="0" fontId="107" fillId="0" borderId="0" xfId="322" applyFont="1" applyAlignment="1">
      <alignment horizontal="justify" vertical="center"/>
    </xf>
    <xf numFmtId="0" fontId="108" fillId="0" borderId="0" xfId="322" applyFont="1" applyAlignment="1">
      <alignment horizontal="justify" vertical="center"/>
    </xf>
    <xf numFmtId="0" fontId="31" fillId="0" borderId="0" xfId="322" applyFont="1" applyAlignment="1">
      <alignment horizontal="justify" vertical="center"/>
    </xf>
    <xf numFmtId="3" fontId="107" fillId="0" borderId="102" xfId="322" applyNumberFormat="1" applyFont="1" applyBorder="1" applyAlignment="1">
      <alignment horizontal="center" vertical="center" wrapText="1"/>
    </xf>
    <xf numFmtId="0" fontId="107" fillId="0" borderId="103" xfId="322" applyFont="1" applyBorder="1" applyAlignment="1">
      <alignment horizontal="center" vertical="center" wrapText="1"/>
    </xf>
    <xf numFmtId="3" fontId="110" fillId="0" borderId="102" xfId="322" applyNumberFormat="1" applyFont="1" applyBorder="1" applyAlignment="1">
      <alignment horizontal="center" vertical="center" wrapText="1"/>
    </xf>
    <xf numFmtId="0" fontId="110" fillId="86" borderId="101" xfId="322" applyFont="1" applyFill="1" applyBorder="1" applyAlignment="1">
      <alignment horizontal="center" vertical="center" wrapText="1"/>
    </xf>
    <xf numFmtId="0" fontId="24" fillId="0" borderId="0" xfId="0" applyFont="1" applyAlignment="1">
      <alignment horizontal="center" vertical="center"/>
    </xf>
    <xf numFmtId="0" fontId="24" fillId="0" borderId="0" xfId="0" applyFont="1" applyAlignment="1">
      <alignment vertical="center"/>
    </xf>
    <xf numFmtId="0" fontId="92" fillId="0" borderId="0" xfId="322" applyFont="1" applyFill="1"/>
    <xf numFmtId="3" fontId="92" fillId="0" borderId="0" xfId="322" applyNumberFormat="1" applyFont="1" applyFill="1"/>
    <xf numFmtId="176" fontId="92" fillId="0" borderId="0" xfId="322" applyNumberFormat="1" applyFont="1" applyFill="1" applyAlignment="1">
      <alignment horizontal="center"/>
    </xf>
    <xf numFmtId="0" fontId="92" fillId="0" borderId="0" xfId="322" applyFont="1" applyFill="1" applyAlignment="1">
      <alignment horizontal="center"/>
    </xf>
    <xf numFmtId="0" fontId="24" fillId="0" borderId="0" xfId="322" applyFont="1" applyAlignment="1">
      <alignment vertical="center"/>
    </xf>
    <xf numFmtId="0" fontId="18" fillId="0" borderId="0" xfId="322" applyFont="1" applyAlignment="1">
      <alignment vertical="center"/>
    </xf>
    <xf numFmtId="0" fontId="92" fillId="0" borderId="99" xfId="322" applyFont="1" applyFill="1" applyBorder="1" applyAlignment="1">
      <alignment horizontal="center" vertical="top" wrapText="1"/>
    </xf>
    <xf numFmtId="177" fontId="92" fillId="0" borderId="99" xfId="322" applyNumberFormat="1" applyFont="1" applyFill="1" applyBorder="1" applyAlignment="1">
      <alignment horizontal="center" vertical="top" wrapText="1"/>
    </xf>
    <xf numFmtId="0" fontId="50" fillId="0" borderId="0" xfId="322" applyFont="1" applyFill="1"/>
    <xf numFmtId="0" fontId="93" fillId="5" borderId="26" xfId="322" applyFont="1" applyFill="1" applyBorder="1" applyAlignment="1">
      <alignment horizontal="left" vertical="top" wrapText="1"/>
    </xf>
    <xf numFmtId="3" fontId="93" fillId="5" borderId="26" xfId="322" applyNumberFormat="1" applyFont="1" applyFill="1" applyBorder="1" applyAlignment="1">
      <alignment horizontal="right" vertical="top" wrapText="1"/>
    </xf>
    <xf numFmtId="0" fontId="92" fillId="0" borderId="0" xfId="322" applyFont="1" applyFill="1" applyBorder="1"/>
    <xf numFmtId="3" fontId="92" fillId="0" borderId="0" xfId="322" applyNumberFormat="1" applyFont="1" applyFill="1" applyBorder="1"/>
    <xf numFmtId="4" fontId="50" fillId="0" borderId="0" xfId="322" applyNumberFormat="1" applyFont="1" applyFill="1"/>
    <xf numFmtId="0" fontId="24" fillId="0" borderId="0" xfId="322" applyFont="1" applyAlignment="1">
      <alignment horizontal="justify" vertical="center"/>
    </xf>
    <xf numFmtId="0" fontId="18" fillId="0" borderId="0" xfId="322" applyFont="1" applyAlignment="1">
      <alignment horizontal="justify" vertical="center"/>
    </xf>
    <xf numFmtId="0" fontId="92" fillId="0" borderId="99" xfId="322" applyFont="1" applyFill="1" applyBorder="1" applyAlignment="1">
      <alignment horizontal="center"/>
    </xf>
    <xf numFmtId="3" fontId="92" fillId="0" borderId="99" xfId="322" applyNumberFormat="1" applyFont="1" applyFill="1" applyBorder="1" applyAlignment="1">
      <alignment horizontal="center"/>
    </xf>
    <xf numFmtId="0" fontId="92" fillId="0" borderId="23" xfId="322" applyFont="1" applyFill="1" applyBorder="1"/>
    <xf numFmtId="4" fontId="92" fillId="0" borderId="23" xfId="322" applyNumberFormat="1" applyFont="1" applyFill="1" applyBorder="1"/>
    <xf numFmtId="0" fontId="93" fillId="0" borderId="0" xfId="322" applyFont="1" applyFill="1" applyBorder="1"/>
    <xf numFmtId="4" fontId="93" fillId="0" borderId="0" xfId="322" applyNumberFormat="1" applyFont="1" applyFill="1" applyBorder="1"/>
    <xf numFmtId="3" fontId="93" fillId="5" borderId="99" xfId="322" applyNumberFormat="1" applyFont="1" applyFill="1" applyBorder="1" applyAlignment="1">
      <alignment horizontal="right" vertical="top" wrapText="1"/>
    </xf>
    <xf numFmtId="3" fontId="92" fillId="0" borderId="23" xfId="322" applyNumberFormat="1" applyFont="1" applyFill="1" applyBorder="1" applyAlignment="1">
      <alignment horizontal="right" vertical="top" wrapText="1"/>
    </xf>
    <xf numFmtId="177" fontId="92" fillId="0" borderId="0" xfId="322" applyNumberFormat="1" applyFont="1" applyFill="1" applyBorder="1" applyAlignment="1">
      <alignment horizontal="center" vertical="top" wrapText="1"/>
    </xf>
    <xf numFmtId="0" fontId="92" fillId="0" borderId="0" xfId="322" applyFont="1" applyFill="1" applyBorder="1" applyAlignment="1">
      <alignment vertical="top" wrapText="1"/>
    </xf>
    <xf numFmtId="3" fontId="92" fillId="0" borderId="0" xfId="322" applyNumberFormat="1" applyFont="1" applyFill="1" applyBorder="1" applyAlignment="1">
      <alignment horizontal="right" vertical="top" wrapText="1"/>
    </xf>
    <xf numFmtId="0" fontId="93" fillId="0" borderId="0" xfId="322" applyFont="1" applyFill="1" applyBorder="1" applyAlignment="1">
      <alignment vertical="top" wrapText="1"/>
    </xf>
    <xf numFmtId="3" fontId="93" fillId="0" borderId="0" xfId="322" applyNumberFormat="1" applyFont="1" applyFill="1" applyBorder="1" applyAlignment="1">
      <alignment horizontal="right" vertical="top" wrapText="1"/>
    </xf>
    <xf numFmtId="173" fontId="93" fillId="5" borderId="99" xfId="3" applyNumberFormat="1" applyFont="1" applyFill="1" applyBorder="1" applyAlignment="1">
      <alignment horizontal="center" vertical="top" wrapText="1"/>
    </xf>
    <xf numFmtId="173" fontId="107" fillId="0" borderId="103" xfId="3" applyNumberFormat="1" applyFont="1" applyBorder="1" applyAlignment="1">
      <alignment horizontal="right" vertical="center" wrapText="1"/>
    </xf>
    <xf numFmtId="173" fontId="110" fillId="0" borderId="103" xfId="322" applyNumberFormat="1" applyFont="1" applyBorder="1" applyAlignment="1">
      <alignment horizontal="right" vertical="center" wrapText="1"/>
    </xf>
    <xf numFmtId="3" fontId="92" fillId="0" borderId="23" xfId="322" applyNumberFormat="1" applyFont="1" applyFill="1" applyBorder="1"/>
    <xf numFmtId="0" fontId="109" fillId="0" borderId="0" xfId="322" applyFont="1" applyAlignment="1">
      <alignment vertical="center" wrapText="1"/>
    </xf>
    <xf numFmtId="0" fontId="109" fillId="0" borderId="0" xfId="322" applyFont="1" applyAlignment="1">
      <alignment vertical="center"/>
    </xf>
    <xf numFmtId="0" fontId="106" fillId="0" borderId="0" xfId="322" applyFont="1" applyBorder="1" applyAlignment="1">
      <alignment vertical="center" wrapText="1"/>
    </xf>
    <xf numFmtId="0" fontId="16" fillId="0" borderId="0" xfId="322" applyBorder="1"/>
    <xf numFmtId="0" fontId="107" fillId="0" borderId="0" xfId="322" applyFont="1" applyBorder="1" applyAlignment="1">
      <alignment horizontal="right" vertical="center"/>
    </xf>
    <xf numFmtId="0" fontId="107" fillId="0" borderId="0" xfId="322" applyFont="1" applyBorder="1" applyAlignment="1">
      <alignment horizontal="justify" vertical="center"/>
    </xf>
    <xf numFmtId="0" fontId="108" fillId="0" borderId="0" xfId="322" applyFont="1" applyBorder="1" applyAlignment="1">
      <alignment vertical="center" wrapText="1"/>
    </xf>
    <xf numFmtId="0" fontId="108" fillId="0" borderId="0" xfId="322" applyFont="1" applyBorder="1" applyAlignment="1">
      <alignment horizontal="justify" vertical="center"/>
    </xf>
    <xf numFmtId="0" fontId="16" fillId="0" borderId="39" xfId="322" applyBorder="1"/>
    <xf numFmtId="0" fontId="109" fillId="0" borderId="39" xfId="322" applyFont="1" applyBorder="1" applyAlignment="1">
      <alignment vertical="center"/>
    </xf>
    <xf numFmtId="0" fontId="109" fillId="0" borderId="0" xfId="322" applyFont="1" applyBorder="1" applyAlignment="1">
      <alignment vertical="center"/>
    </xf>
    <xf numFmtId="0" fontId="109" fillId="0" borderId="0" xfId="322" applyFont="1" applyBorder="1" applyAlignment="1">
      <alignment vertical="center" wrapText="1"/>
    </xf>
    <xf numFmtId="0" fontId="108" fillId="0" borderId="39" xfId="322" applyFont="1" applyBorder="1" applyAlignment="1">
      <alignment vertical="center"/>
    </xf>
    <xf numFmtId="0" fontId="113" fillId="0" borderId="0" xfId="0" applyFont="1" applyAlignment="1">
      <alignment horizontal="center" vertical="center"/>
    </xf>
    <xf numFmtId="0" fontId="26" fillId="0" borderId="0" xfId="0" applyFont="1" applyFill="1" applyAlignment="1">
      <alignment horizontal="right"/>
    </xf>
    <xf numFmtId="14" fontId="26" fillId="0" borderId="0" xfId="0" applyNumberFormat="1" applyFont="1" applyFill="1" applyAlignment="1"/>
    <xf numFmtId="0" fontId="20" fillId="0" borderId="0" xfId="0" applyFont="1" applyFill="1" applyBorder="1" applyAlignment="1">
      <alignment horizontal="center"/>
    </xf>
    <xf numFmtId="43" fontId="20" fillId="0" borderId="0" xfId="3" applyFont="1" applyFill="1" applyBorder="1"/>
    <xf numFmtId="43" fontId="20" fillId="0" borderId="0" xfId="3" applyNumberFormat="1" applyFont="1" applyFill="1" applyBorder="1" applyAlignment="1"/>
    <xf numFmtId="0" fontId="21" fillId="0" borderId="98" xfId="0" applyFont="1" applyFill="1" applyBorder="1" applyAlignment="1">
      <alignment horizontal="center"/>
    </xf>
    <xf numFmtId="0" fontId="21" fillId="0" borderId="97" xfId="0" applyFont="1" applyFill="1" applyBorder="1" applyAlignment="1">
      <alignment horizontal="centerContinuous"/>
    </xf>
    <xf numFmtId="43" fontId="21" fillId="0" borderId="93" xfId="3" applyFont="1" applyFill="1" applyBorder="1" applyAlignment="1">
      <alignment horizontal="centerContinuous"/>
    </xf>
    <xf numFmtId="43" fontId="21" fillId="0" borderId="96" xfId="0" applyNumberFormat="1" applyFont="1" applyFill="1" applyBorder="1" applyAlignment="1">
      <alignment horizontal="center"/>
    </xf>
    <xf numFmtId="0" fontId="21" fillId="0" borderId="99" xfId="0" applyFont="1" applyFill="1" applyBorder="1" applyAlignment="1">
      <alignment horizontal="centerContinuous"/>
    </xf>
    <xf numFmtId="0" fontId="21" fillId="0" borderId="93" xfId="0" applyFont="1" applyFill="1" applyBorder="1" applyAlignment="1">
      <alignment horizontal="centerContinuous"/>
    </xf>
    <xf numFmtId="0" fontId="21" fillId="0" borderId="11" xfId="0" applyFont="1" applyFill="1" applyBorder="1"/>
    <xf numFmtId="43" fontId="21" fillId="0" borderId="7" xfId="3" applyFont="1" applyFill="1" applyBorder="1" applyAlignment="1">
      <alignment horizontal="center"/>
    </xf>
    <xf numFmtId="43" fontId="21" fillId="0" borderId="16" xfId="0" applyNumberFormat="1" applyFont="1" applyFill="1" applyBorder="1" applyAlignment="1">
      <alignment horizontal="centerContinuous"/>
    </xf>
    <xf numFmtId="14" fontId="21" fillId="0" borderId="7" xfId="0" applyNumberFormat="1" applyFont="1" applyFill="1" applyBorder="1" applyAlignment="1">
      <alignment horizontal="center"/>
    </xf>
    <xf numFmtId="0" fontId="21" fillId="0" borderId="97" xfId="0" applyFont="1" applyFill="1" applyBorder="1"/>
    <xf numFmtId="175" fontId="21" fillId="0" borderId="100" xfId="0" applyNumberFormat="1" applyFont="1" applyFill="1" applyBorder="1" applyAlignment="1">
      <alignment horizontal="center"/>
    </xf>
    <xf numFmtId="43" fontId="21" fillId="0" borderId="100" xfId="3" applyFont="1" applyFill="1" applyBorder="1" applyAlignment="1">
      <alignment horizontal="center"/>
    </xf>
    <xf numFmtId="43" fontId="21" fillId="0" borderId="100" xfId="0" applyNumberFormat="1" applyFont="1" applyFill="1" applyBorder="1" applyAlignment="1">
      <alignment horizontal="centerContinuous"/>
    </xf>
    <xf numFmtId="175" fontId="21" fillId="0" borderId="97" xfId="0" applyNumberFormat="1" applyFont="1" applyFill="1" applyBorder="1" applyAlignment="1">
      <alignment horizontal="center"/>
    </xf>
    <xf numFmtId="175" fontId="21" fillId="0" borderId="93" xfId="0" applyNumberFormat="1" applyFont="1" applyFill="1" applyBorder="1" applyAlignment="1">
      <alignment horizontal="center"/>
    </xf>
    <xf numFmtId="0" fontId="21" fillId="0" borderId="97" xfId="0" applyFont="1" applyFill="1" applyBorder="1" applyAlignment="1">
      <alignment horizontal="center"/>
    </xf>
    <xf numFmtId="43" fontId="21" fillId="0" borderId="100" xfId="0" applyNumberFormat="1" applyFont="1" applyFill="1" applyBorder="1" applyAlignment="1">
      <alignment horizontal="center"/>
    </xf>
    <xf numFmtId="175" fontId="21" fillId="0" borderId="41" xfId="0" applyNumberFormat="1" applyFont="1" applyFill="1" applyBorder="1" applyAlignment="1">
      <alignment horizontal="right"/>
    </xf>
    <xf numFmtId="175" fontId="21" fillId="0" borderId="93" xfId="0" applyNumberFormat="1" applyFont="1" applyFill="1" applyBorder="1" applyAlignment="1">
      <alignment horizontal="right"/>
    </xf>
    <xf numFmtId="175" fontId="20" fillId="0" borderId="42" xfId="0" applyNumberFormat="1" applyFont="1" applyFill="1" applyBorder="1" applyAlignment="1">
      <alignment horizontal="center"/>
    </xf>
    <xf numFmtId="43" fontId="20" fillId="0" borderId="42" xfId="3" applyFont="1" applyFill="1" applyBorder="1"/>
    <xf numFmtId="43" fontId="20" fillId="0" borderId="43" xfId="4" applyNumberFormat="1" applyFont="1" applyFill="1" applyBorder="1" applyAlignment="1">
      <alignment horizontal="center"/>
    </xf>
    <xf numFmtId="175" fontId="20" fillId="0" borderId="44" xfId="4" applyNumberFormat="1" applyFont="1" applyFill="1" applyBorder="1"/>
    <xf numFmtId="175" fontId="20" fillId="0" borderId="45" xfId="4" applyNumberFormat="1" applyFont="1" applyFill="1" applyBorder="1"/>
    <xf numFmtId="0" fontId="20" fillId="0" borderId="46" xfId="0" applyFont="1" applyFill="1" applyBorder="1"/>
    <xf numFmtId="175" fontId="20" fillId="0" borderId="47" xfId="0" applyNumberFormat="1" applyFont="1" applyFill="1" applyBorder="1" applyAlignment="1">
      <alignment horizontal="center"/>
    </xf>
    <xf numFmtId="43" fontId="20" fillId="0" borderId="47" xfId="3" applyFont="1" applyFill="1" applyBorder="1"/>
    <xf numFmtId="43" fontId="20" fillId="0" borderId="48" xfId="4" applyNumberFormat="1" applyFont="1" applyFill="1" applyBorder="1" applyAlignment="1">
      <alignment horizontal="center"/>
    </xf>
    <xf numFmtId="175" fontId="20" fillId="0" borderId="35" xfId="4" applyNumberFormat="1" applyFont="1" applyFill="1" applyBorder="1"/>
    <xf numFmtId="0" fontId="21" fillId="0" borderId="50" xfId="0" applyFont="1" applyFill="1" applyBorder="1"/>
    <xf numFmtId="43" fontId="20" fillId="0" borderId="48" xfId="4" applyNumberFormat="1" applyFont="1" applyFill="1" applyBorder="1" applyAlignment="1">
      <alignment horizontal="right"/>
    </xf>
    <xf numFmtId="175" fontId="36" fillId="0" borderId="47" xfId="0" applyNumberFormat="1" applyFont="1" applyFill="1" applyBorder="1" applyAlignment="1">
      <alignment horizontal="center"/>
    </xf>
    <xf numFmtId="175" fontId="20" fillId="0" borderId="5" xfId="4" applyNumberFormat="1" applyFont="1" applyFill="1" applyBorder="1"/>
    <xf numFmtId="0" fontId="21" fillId="0" borderId="51" xfId="0" applyFont="1" applyFill="1" applyBorder="1"/>
    <xf numFmtId="175" fontId="20" fillId="0" borderId="52" xfId="0" applyNumberFormat="1" applyFont="1" applyFill="1" applyBorder="1" applyAlignment="1">
      <alignment horizontal="center"/>
    </xf>
    <xf numFmtId="43" fontId="20" fillId="0" borderId="52" xfId="3" applyFont="1" applyFill="1" applyBorder="1"/>
    <xf numFmtId="43" fontId="20" fillId="0" borderId="53" xfId="4" applyNumberFormat="1" applyFont="1" applyFill="1" applyBorder="1" applyAlignment="1">
      <alignment horizontal="center"/>
    </xf>
    <xf numFmtId="175" fontId="20" fillId="0" borderId="54" xfId="4" applyNumberFormat="1" applyFont="1" applyFill="1" applyBorder="1"/>
    <xf numFmtId="175" fontId="20" fillId="0" borderId="55" xfId="4" applyNumberFormat="1" applyFont="1" applyFill="1" applyBorder="1"/>
    <xf numFmtId="0" fontId="21" fillId="5" borderId="56" xfId="0" applyFont="1" applyFill="1" applyBorder="1"/>
    <xf numFmtId="175" fontId="20" fillId="5" borderId="57" xfId="0" applyNumberFormat="1" applyFont="1" applyFill="1" applyBorder="1" applyAlignment="1">
      <alignment horizontal="center"/>
    </xf>
    <xf numFmtId="43" fontId="21" fillId="5" borderId="57" xfId="3" applyFont="1" applyFill="1" applyBorder="1"/>
    <xf numFmtId="43" fontId="20" fillId="5" borderId="57" xfId="4" applyNumberFormat="1" applyFont="1" applyFill="1" applyBorder="1" applyAlignment="1">
      <alignment horizontal="center"/>
    </xf>
    <xf numFmtId="175" fontId="21" fillId="5" borderId="58" xfId="4" applyNumberFormat="1" applyFont="1" applyFill="1" applyBorder="1"/>
    <xf numFmtId="175" fontId="21" fillId="5" borderId="62" xfId="4" applyNumberFormat="1" applyFont="1" applyFill="1" applyBorder="1"/>
    <xf numFmtId="0" fontId="20" fillId="0" borderId="59" xfId="0" applyFont="1" applyFill="1" applyBorder="1"/>
    <xf numFmtId="175" fontId="20" fillId="0" borderId="60" xfId="0" applyNumberFormat="1" applyFont="1" applyFill="1" applyBorder="1" applyAlignment="1">
      <alignment horizontal="center"/>
    </xf>
    <xf numFmtId="43" fontId="20" fillId="0" borderId="60" xfId="3" applyFont="1" applyFill="1" applyBorder="1"/>
    <xf numFmtId="43" fontId="20" fillId="0" borderId="60" xfId="4" applyNumberFormat="1" applyFont="1" applyFill="1" applyBorder="1" applyAlignment="1">
      <alignment horizontal="center"/>
    </xf>
    <xf numFmtId="175" fontId="20" fillId="0" borderId="59" xfId="4" applyNumberFormat="1" applyFont="1" applyFill="1" applyBorder="1"/>
    <xf numFmtId="175" fontId="20" fillId="0" borderId="61" xfId="4" applyNumberFormat="1" applyFont="1" applyFill="1" applyBorder="1"/>
    <xf numFmtId="0" fontId="21" fillId="0" borderId="98" xfId="0" applyFont="1" applyFill="1" applyBorder="1"/>
    <xf numFmtId="175" fontId="20" fillId="0" borderId="96" xfId="0" applyNumberFormat="1" applyFont="1" applyFill="1" applyBorder="1" applyAlignment="1">
      <alignment horizontal="center"/>
    </xf>
    <xf numFmtId="43" fontId="21" fillId="0" borderId="96" xfId="3" applyFont="1" applyFill="1" applyBorder="1"/>
    <xf numFmtId="43" fontId="20" fillId="0" borderId="96" xfId="4" applyNumberFormat="1" applyFont="1" applyFill="1" applyBorder="1" applyAlignment="1">
      <alignment horizontal="center"/>
    </xf>
    <xf numFmtId="175" fontId="21" fillId="0" borderId="44" xfId="4" applyNumberFormat="1" applyFont="1" applyFill="1" applyBorder="1"/>
    <xf numFmtId="175" fontId="21" fillId="0" borderId="94" xfId="4" applyNumberFormat="1" applyFont="1" applyFill="1" applyBorder="1"/>
    <xf numFmtId="0" fontId="21" fillId="0" borderId="63" xfId="0" applyFont="1" applyFill="1" applyBorder="1"/>
    <xf numFmtId="175" fontId="21" fillId="0" borderId="64" xfId="0" applyNumberFormat="1" applyFont="1" applyFill="1" applyBorder="1" applyAlignment="1">
      <alignment horizontal="center"/>
    </xf>
    <xf numFmtId="43" fontId="21" fillId="0" borderId="64" xfId="3" applyFont="1" applyFill="1" applyBorder="1"/>
    <xf numFmtId="43" fontId="21" fillId="0" borderId="65" xfId="4" applyNumberFormat="1" applyFont="1" applyFill="1" applyBorder="1" applyAlignment="1">
      <alignment horizontal="center"/>
    </xf>
    <xf numFmtId="175" fontId="21" fillId="0" borderId="66" xfId="4" applyNumberFormat="1" applyFont="1" applyFill="1" applyBorder="1"/>
    <xf numFmtId="175" fontId="21" fillId="0" borderId="55" xfId="4" applyNumberFormat="1" applyFont="1" applyFill="1" applyBorder="1"/>
    <xf numFmtId="175" fontId="21" fillId="0" borderId="52" xfId="0" applyNumberFormat="1" applyFont="1" applyFill="1" applyBorder="1" applyAlignment="1">
      <alignment horizontal="center"/>
    </xf>
    <xf numFmtId="43" fontId="20" fillId="0" borderId="53" xfId="4" applyNumberFormat="1" applyFont="1" applyFill="1" applyBorder="1" applyAlignment="1">
      <alignment horizontal="right"/>
    </xf>
    <xf numFmtId="175" fontId="21" fillId="0" borderId="54" xfId="4" applyNumberFormat="1" applyFont="1" applyFill="1" applyBorder="1"/>
    <xf numFmtId="43" fontId="20" fillId="0" borderId="47" xfId="3" applyNumberFormat="1" applyFont="1" applyFill="1" applyBorder="1"/>
    <xf numFmtId="43" fontId="20" fillId="0" borderId="48" xfId="4" applyNumberFormat="1" applyFont="1" applyFill="1" applyBorder="1"/>
    <xf numFmtId="181" fontId="20" fillId="0" borderId="48" xfId="4" applyNumberFormat="1" applyFont="1" applyFill="1" applyBorder="1"/>
    <xf numFmtId="181" fontId="20" fillId="0" borderId="47" xfId="3" applyNumberFormat="1" applyFont="1" applyFill="1" applyBorder="1"/>
    <xf numFmtId="43" fontId="21" fillId="0" borderId="52" xfId="3" applyFont="1" applyFill="1" applyBorder="1"/>
    <xf numFmtId="43" fontId="21" fillId="0" borderId="53" xfId="4" applyNumberFormat="1" applyFont="1" applyFill="1" applyBorder="1" applyAlignment="1">
      <alignment horizontal="right"/>
    </xf>
    <xf numFmtId="165" fontId="36" fillId="0" borderId="0" xfId="3" applyNumberFormat="1" applyFont="1" applyFill="1" applyBorder="1" applyAlignment="1"/>
    <xf numFmtId="174" fontId="114" fillId="0" borderId="47" xfId="3" applyNumberFormat="1" applyFont="1" applyFill="1" applyBorder="1"/>
    <xf numFmtId="43" fontId="114" fillId="0" borderId="48" xfId="4" applyNumberFormat="1" applyFont="1" applyFill="1" applyBorder="1" applyAlignment="1">
      <alignment horizontal="right"/>
    </xf>
    <xf numFmtId="0" fontId="21" fillId="5" borderId="56" xfId="0" applyFont="1" applyFill="1" applyBorder="1" applyAlignment="1">
      <alignment horizontal="center"/>
    </xf>
    <xf numFmtId="43" fontId="20" fillId="5" borderId="57" xfId="3" applyFont="1" applyFill="1" applyBorder="1"/>
    <xf numFmtId="175" fontId="21" fillId="0" borderId="67" xfId="4" applyNumberFormat="1" applyFont="1" applyFill="1" applyBorder="1"/>
    <xf numFmtId="175" fontId="21" fillId="5" borderId="68" xfId="4" applyNumberFormat="1" applyFont="1" applyFill="1" applyBorder="1"/>
    <xf numFmtId="0" fontId="24" fillId="0" borderId="0" xfId="0" applyFont="1" applyAlignment="1">
      <alignment horizontal="right"/>
    </xf>
    <xf numFmtId="0" fontId="23" fillId="0" borderId="0" xfId="0" applyFont="1" applyAlignment="1">
      <alignment horizontal="center"/>
    </xf>
    <xf numFmtId="0" fontId="19" fillId="0" borderId="0" xfId="0" applyFont="1" applyAlignment="1">
      <alignment horizontal="right"/>
    </xf>
    <xf numFmtId="0" fontId="18" fillId="0" borderId="0" xfId="0" applyFont="1" applyAlignment="1">
      <alignment horizontal="center"/>
    </xf>
    <xf numFmtId="0" fontId="24" fillId="0" borderId="0" xfId="0" applyFont="1" applyAlignment="1">
      <alignment horizontal="center"/>
    </xf>
    <xf numFmtId="0" fontId="24" fillId="0" borderId="0" xfId="0" applyFont="1" applyFill="1" applyAlignment="1">
      <alignment horizontal="center"/>
    </xf>
    <xf numFmtId="0" fontId="21" fillId="0" borderId="0" xfId="0" applyFont="1" applyFill="1" applyAlignment="1">
      <alignment horizontal="center"/>
    </xf>
    <xf numFmtId="0" fontId="24" fillId="0" borderId="0" xfId="0" applyFont="1" applyFill="1" applyAlignment="1">
      <alignment horizontal="right"/>
    </xf>
    <xf numFmtId="0" fontId="24" fillId="3" borderId="0" xfId="0" applyFont="1" applyFill="1" applyAlignment="1">
      <alignment horizontal="right"/>
    </xf>
    <xf numFmtId="0" fontId="28" fillId="3" borderId="0" xfId="0" applyFont="1" applyFill="1" applyAlignment="1">
      <alignment horizontal="center"/>
    </xf>
    <xf numFmtId="0" fontId="26" fillId="0" borderId="0" xfId="0" applyFont="1" applyFill="1" applyAlignment="1">
      <alignment horizontal="center"/>
    </xf>
    <xf numFmtId="0" fontId="24" fillId="0" borderId="96" xfId="0" applyFont="1" applyBorder="1" applyAlignment="1">
      <alignment horizontal="right"/>
    </xf>
    <xf numFmtId="0" fontId="24" fillId="0" borderId="98" xfId="0" applyFont="1" applyBorder="1" applyAlignment="1"/>
    <xf numFmtId="0" fontId="24" fillId="0" borderId="96" xfId="0" applyFont="1" applyBorder="1" applyAlignment="1"/>
    <xf numFmtId="0" fontId="24" fillId="0" borderId="11" xfId="0" applyFont="1" applyBorder="1" applyAlignment="1">
      <alignment vertical="top"/>
    </xf>
    <xf numFmtId="0" fontId="24" fillId="0" borderId="16" xfId="0" applyFont="1" applyBorder="1" applyAlignment="1">
      <alignment vertical="top"/>
    </xf>
    <xf numFmtId="0" fontId="24" fillId="0" borderId="16" xfId="0" applyFont="1" applyBorder="1" applyAlignment="1">
      <alignment horizontal="right" vertical="top"/>
    </xf>
    <xf numFmtId="41" fontId="24" fillId="0" borderId="97" xfId="0" applyNumberFormat="1" applyFont="1" applyBorder="1" applyAlignment="1">
      <alignment vertical="center"/>
    </xf>
    <xf numFmtId="41" fontId="24" fillId="0" borderId="100" xfId="0" applyNumberFormat="1" applyFont="1" applyBorder="1" applyAlignment="1">
      <alignment vertical="center"/>
    </xf>
    <xf numFmtId="41" fontId="24" fillId="0" borderId="93" xfId="0" applyNumberFormat="1" applyFont="1" applyBorder="1" applyAlignment="1">
      <alignment vertical="center"/>
    </xf>
    <xf numFmtId="166" fontId="24" fillId="0" borderId="97" xfId="0" applyNumberFormat="1" applyFont="1" applyBorder="1" applyAlignment="1">
      <alignment vertical="center"/>
    </xf>
    <xf numFmtId="0" fontId="18" fillId="0" borderId="0" xfId="0" applyFont="1" applyAlignment="1"/>
    <xf numFmtId="0" fontId="30" fillId="0" borderId="0" xfId="0" applyFont="1" applyFill="1" applyAlignment="1"/>
    <xf numFmtId="0" fontId="30" fillId="0" borderId="0" xfId="0" applyFont="1" applyFill="1" applyAlignment="1">
      <alignment horizontal="right"/>
    </xf>
    <xf numFmtId="0" fontId="30" fillId="0" borderId="0" xfId="0" applyFont="1" applyFill="1" applyAlignment="1">
      <alignment horizontal="left"/>
    </xf>
    <xf numFmtId="0" fontId="21" fillId="0" borderId="18" xfId="0" applyFont="1" applyBorder="1" applyAlignment="1">
      <alignment horizontal="right"/>
    </xf>
    <xf numFmtId="0" fontId="21" fillId="0" borderId="18" xfId="0" applyFont="1" applyBorder="1" applyAlignment="1">
      <alignment horizontal="left"/>
    </xf>
    <xf numFmtId="0" fontId="93" fillId="0" borderId="0" xfId="0" applyFont="1" applyAlignment="1">
      <alignment horizontal="justify" vertical="center"/>
    </xf>
    <xf numFmtId="0" fontId="93" fillId="0" borderId="0" xfId="0" applyFont="1" applyAlignment="1">
      <alignment vertical="center"/>
    </xf>
    <xf numFmtId="0" fontId="24" fillId="0" borderId="0" xfId="0" applyFont="1" applyFill="1" applyAlignment="1"/>
    <xf numFmtId="0" fontId="28" fillId="3" borderId="0" xfId="0" applyFont="1" applyFill="1" applyAlignment="1"/>
    <xf numFmtId="0" fontId="26" fillId="0" borderId="0" xfId="0" applyFont="1" applyFill="1" applyAlignment="1"/>
    <xf numFmtId="0" fontId="24" fillId="0" borderId="99" xfId="0" applyFont="1" applyBorder="1" applyAlignment="1">
      <alignment horizontal="center" vertical="center" wrapText="1"/>
    </xf>
    <xf numFmtId="0" fontId="28" fillId="0" borderId="0" xfId="0" applyFont="1" applyAlignment="1">
      <alignment horizontal="center"/>
    </xf>
    <xf numFmtId="0" fontId="97" fillId="0" borderId="0" xfId="0" applyFont="1" applyFill="1" applyBorder="1"/>
    <xf numFmtId="0" fontId="50" fillId="0" borderId="0" xfId="0" applyFont="1" applyBorder="1"/>
    <xf numFmtId="175" fontId="20" fillId="0" borderId="0" xfId="0" applyNumberFormat="1" applyFont="1" applyBorder="1"/>
    <xf numFmtId="14" fontId="20" fillId="0" borderId="0" xfId="0" applyNumberFormat="1" applyFont="1" applyBorder="1"/>
    <xf numFmtId="0" fontId="31" fillId="0" borderId="0" xfId="0" applyFont="1" applyFill="1" applyBorder="1" applyAlignment="1">
      <alignment horizontal="left"/>
    </xf>
    <xf numFmtId="3" fontId="31" fillId="0" borderId="0" xfId="0" applyNumberFormat="1" applyFont="1" applyFill="1" applyBorder="1" applyAlignment="1">
      <alignment horizontal="right"/>
    </xf>
    <xf numFmtId="0" fontId="16" fillId="0" borderId="0" xfId="322" applyFill="1"/>
    <xf numFmtId="3" fontId="110" fillId="0" borderId="0" xfId="322" applyNumberFormat="1" applyFont="1" applyFill="1" applyBorder="1" applyAlignment="1">
      <alignment horizontal="center" vertical="center" wrapText="1"/>
    </xf>
    <xf numFmtId="0" fontId="111" fillId="0" borderId="0" xfId="322" applyFont="1" applyFill="1" applyBorder="1" applyAlignment="1">
      <alignment horizontal="right" vertical="center" wrapText="1"/>
    </xf>
    <xf numFmtId="173" fontId="110" fillId="0" borderId="0" xfId="322" applyNumberFormat="1" applyFont="1" applyFill="1" applyBorder="1" applyAlignment="1">
      <alignment horizontal="right" vertical="center" wrapText="1"/>
    </xf>
    <xf numFmtId="0" fontId="21" fillId="0" borderId="0" xfId="0" applyFont="1" applyFill="1" applyBorder="1" applyAlignment="1">
      <alignment horizontal="left"/>
    </xf>
    <xf numFmtId="14" fontId="21" fillId="0" borderId="0" xfId="0" applyNumberFormat="1" applyFont="1" applyFill="1" applyBorder="1" applyAlignment="1">
      <alignment horizontal="left"/>
    </xf>
    <xf numFmtId="0" fontId="21" fillId="0" borderId="0" xfId="0" applyFont="1" applyFill="1" applyBorder="1" applyAlignment="1">
      <alignment vertical="center"/>
    </xf>
    <xf numFmtId="3" fontId="21" fillId="0" borderId="0" xfId="0" applyNumberFormat="1" applyFont="1" applyFill="1" applyBorder="1" applyAlignment="1">
      <alignment vertical="center"/>
    </xf>
    <xf numFmtId="175" fontId="21" fillId="0" borderId="0" xfId="0" applyNumberFormat="1" applyFont="1" applyFill="1" applyBorder="1" applyAlignment="1">
      <alignment vertical="center"/>
    </xf>
    <xf numFmtId="0" fontId="21" fillId="0" borderId="0" xfId="0" applyFont="1" applyFill="1" applyAlignment="1">
      <alignment vertical="center"/>
    </xf>
    <xf numFmtId="0" fontId="92" fillId="0" borderId="15" xfId="322" applyFont="1" applyFill="1" applyBorder="1"/>
    <xf numFmtId="4" fontId="92" fillId="0" borderId="15" xfId="322" applyNumberFormat="1" applyFont="1" applyFill="1" applyBorder="1"/>
    <xf numFmtId="0" fontId="92" fillId="0" borderId="7" xfId="322" applyFont="1" applyFill="1" applyBorder="1"/>
    <xf numFmtId="4" fontId="92" fillId="0" borderId="7" xfId="322" applyNumberFormat="1" applyFont="1" applyFill="1" applyBorder="1"/>
    <xf numFmtId="175" fontId="30" fillId="5" borderId="99" xfId="6" applyNumberFormat="1" applyFont="1" applyFill="1" applyBorder="1" applyAlignment="1">
      <alignment horizontal="right"/>
    </xf>
    <xf numFmtId="175" fontId="34" fillId="0" borderId="7" xfId="6" applyNumberFormat="1" applyFont="1" applyFill="1" applyBorder="1" applyAlignment="1">
      <alignment horizontal="right"/>
    </xf>
    <xf numFmtId="175" fontId="30" fillId="5" borderId="7" xfId="6" applyNumberFormat="1" applyFont="1" applyFill="1" applyBorder="1" applyAlignment="1">
      <alignment horizontal="right"/>
    </xf>
    <xf numFmtId="175" fontId="35" fillId="0" borderId="7" xfId="6" applyNumberFormat="1" applyFont="1" applyFill="1" applyBorder="1" applyAlignment="1">
      <alignment horizontal="right"/>
    </xf>
    <xf numFmtId="0" fontId="31" fillId="0" borderId="11" xfId="0" applyFont="1" applyBorder="1"/>
    <xf numFmtId="0" fontId="31" fillId="0" borderId="12" xfId="0" applyFont="1" applyBorder="1"/>
    <xf numFmtId="0" fontId="30" fillId="5" borderId="97" xfId="0" applyFont="1" applyFill="1" applyBorder="1"/>
    <xf numFmtId="0" fontId="30" fillId="5" borderId="93" xfId="0" applyFont="1" applyFill="1" applyBorder="1"/>
    <xf numFmtId="0" fontId="30" fillId="0" borderId="11" xfId="0" applyFont="1" applyBorder="1"/>
    <xf numFmtId="0" fontId="30" fillId="0" borderId="12" xfId="0" applyFont="1" applyBorder="1"/>
    <xf numFmtId="175" fontId="30" fillId="0" borderId="7" xfId="6" applyNumberFormat="1" applyFont="1" applyFill="1" applyBorder="1" applyAlignment="1">
      <alignment horizontal="right"/>
    </xf>
    <xf numFmtId="175" fontId="31" fillId="0" borderId="7" xfId="6" applyNumberFormat="1" applyFont="1" applyFill="1" applyBorder="1" applyAlignment="1">
      <alignment horizontal="right"/>
    </xf>
    <xf numFmtId="175" fontId="31" fillId="0" borderId="7" xfId="6" applyNumberFormat="1" applyFont="1" applyBorder="1" applyAlignment="1">
      <alignment horizontal="right"/>
    </xf>
    <xf numFmtId="43" fontId="16" fillId="0" borderId="0" xfId="3"/>
    <xf numFmtId="0" fontId="16" fillId="0" borderId="104" xfId="322" applyBorder="1"/>
    <xf numFmtId="0" fontId="18" fillId="0" borderId="104" xfId="0" applyFont="1" applyBorder="1"/>
    <xf numFmtId="0" fontId="72" fillId="0" borderId="104" xfId="0" applyFont="1" applyBorder="1"/>
    <xf numFmtId="0" fontId="20" fillId="0" borderId="104" xfId="0" applyFont="1" applyBorder="1"/>
    <xf numFmtId="0" fontId="20" fillId="0" borderId="104" xfId="0" applyFont="1" applyFill="1" applyBorder="1"/>
    <xf numFmtId="0" fontId="33" fillId="0" borderId="105" xfId="0" applyFont="1" applyFill="1" applyBorder="1"/>
    <xf numFmtId="0" fontId="20" fillId="0" borderId="105" xfId="0" applyFont="1" applyBorder="1"/>
    <xf numFmtId="0" fontId="16" fillId="0" borderId="105" xfId="322" applyBorder="1"/>
    <xf numFmtId="0" fontId="92" fillId="0" borderId="105" xfId="322" applyFont="1" applyFill="1" applyBorder="1"/>
    <xf numFmtId="3" fontId="92" fillId="0" borderId="105" xfId="322" applyNumberFormat="1" applyFont="1" applyFill="1" applyBorder="1"/>
    <xf numFmtId="0" fontId="92" fillId="0" borderId="105" xfId="0" applyFont="1" applyFill="1" applyBorder="1"/>
    <xf numFmtId="3" fontId="92" fillId="0" borderId="105" xfId="0" applyNumberFormat="1" applyFont="1" applyFill="1" applyBorder="1"/>
    <xf numFmtId="0" fontId="21" fillId="0" borderId="105" xfId="0" applyFont="1" applyFill="1" applyBorder="1" applyAlignment="1">
      <alignment horizontal="centerContinuous"/>
    </xf>
    <xf numFmtId="0" fontId="20" fillId="0" borderId="105" xfId="0" applyFont="1" applyFill="1" applyBorder="1" applyAlignment="1">
      <alignment horizontal="centerContinuous"/>
    </xf>
    <xf numFmtId="2" fontId="20" fillId="0" borderId="105" xfId="0" applyNumberFormat="1" applyFont="1" applyFill="1" applyBorder="1" applyAlignment="1">
      <alignment horizontal="centerContinuous"/>
    </xf>
    <xf numFmtId="0" fontId="21" fillId="0" borderId="105" xfId="0" applyFont="1" applyBorder="1"/>
    <xf numFmtId="0" fontId="21" fillId="0" borderId="105" xfId="0" applyFont="1" applyBorder="1" applyAlignment="1">
      <alignment horizontal="centerContinuous"/>
    </xf>
    <xf numFmtId="0" fontId="22" fillId="3" borderId="105" xfId="0" applyFont="1" applyFill="1" applyBorder="1" applyAlignment="1">
      <alignment horizontal="centerContinuous"/>
    </xf>
    <xf numFmtId="0" fontId="20" fillId="0" borderId="105" xfId="0" applyFont="1" applyFill="1" applyBorder="1"/>
    <xf numFmtId="0" fontId="20" fillId="0" borderId="105" xfId="0" applyFont="1" applyFill="1" applyBorder="1" applyAlignment="1">
      <alignment horizontal="center"/>
    </xf>
    <xf numFmtId="43" fontId="20" fillId="0" borderId="105" xfId="3" applyFont="1" applyFill="1" applyBorder="1"/>
    <xf numFmtId="43" fontId="20" fillId="0" borderId="105" xfId="3" applyNumberFormat="1" applyFont="1" applyFill="1" applyBorder="1"/>
    <xf numFmtId="0" fontId="20" fillId="0" borderId="105" xfId="0" applyFont="1" applyBorder="1" applyAlignment="1">
      <alignment horizontal="centerContinuous"/>
    </xf>
    <xf numFmtId="0" fontId="21" fillId="0" borderId="105" xfId="0" applyFont="1" applyBorder="1" applyAlignment="1"/>
    <xf numFmtId="0" fontId="20" fillId="0" borderId="105" xfId="0" applyFont="1" applyBorder="1" applyAlignment="1">
      <alignment horizontal="center"/>
    </xf>
    <xf numFmtId="169" fontId="20" fillId="0" borderId="105" xfId="4" applyNumberFormat="1" applyFont="1" applyBorder="1" applyAlignment="1">
      <alignment horizontal="centerContinuous"/>
    </xf>
    <xf numFmtId="0" fontId="18" fillId="0" borderId="105" xfId="0" applyFont="1" applyBorder="1"/>
    <xf numFmtId="0" fontId="18" fillId="0" borderId="0" xfId="322" applyFont="1" applyAlignment="1">
      <alignment horizontal="left" vertical="center" wrapText="1"/>
    </xf>
    <xf numFmtId="0" fontId="117" fillId="0" borderId="0" xfId="0" applyFont="1" applyBorder="1" applyAlignment="1">
      <alignment wrapText="1"/>
    </xf>
    <xf numFmtId="0" fontId="117" fillId="0" borderId="0" xfId="0" applyFont="1" applyBorder="1" applyAlignment="1"/>
    <xf numFmtId="0" fontId="117" fillId="0" borderId="0" xfId="0" applyFont="1" applyBorder="1" applyAlignment="1">
      <alignment vertical="top" wrapText="1"/>
    </xf>
    <xf numFmtId="0" fontId="16" fillId="0" borderId="3" xfId="0" applyFont="1" applyBorder="1" applyAlignment="1">
      <alignment horizontal="center"/>
    </xf>
    <xf numFmtId="0" fontId="16" fillId="0" borderId="3" xfId="0" applyFont="1" applyBorder="1" applyAlignment="1"/>
    <xf numFmtId="0" fontId="16" fillId="0" borderId="3" xfId="0" applyFont="1" applyBorder="1" applyAlignment="1">
      <alignment wrapText="1"/>
    </xf>
    <xf numFmtId="0" fontId="16" fillId="0" borderId="17" xfId="0" applyFont="1" applyBorder="1" applyAlignment="1">
      <alignment vertical="top"/>
    </xf>
    <xf numFmtId="0" fontId="16" fillId="0" borderId="6" xfId="0" applyFont="1" applyBorder="1"/>
    <xf numFmtId="0" fontId="16" fillId="0" borderId="17" xfId="0" applyFont="1" applyBorder="1"/>
    <xf numFmtId="0" fontId="16" fillId="0" borderId="7" xfId="0" applyFont="1" applyBorder="1"/>
    <xf numFmtId="0" fontId="92" fillId="0" borderId="24" xfId="322" applyFont="1" applyFill="1" applyBorder="1" applyAlignment="1">
      <alignment vertical="top" wrapText="1"/>
    </xf>
    <xf numFmtId="0" fontId="92" fillId="0" borderId="107" xfId="322" applyFont="1" applyFill="1" applyBorder="1" applyAlignment="1">
      <alignment vertical="top" wrapText="1"/>
    </xf>
    <xf numFmtId="0" fontId="92" fillId="0" borderId="25" xfId="322" applyFont="1" applyFill="1" applyBorder="1" applyAlignment="1">
      <alignment vertical="top" wrapText="1"/>
    </xf>
    <xf numFmtId="3" fontId="92" fillId="0" borderId="25" xfId="322" applyNumberFormat="1" applyFont="1" applyFill="1" applyBorder="1" applyAlignment="1">
      <alignment horizontal="left" vertical="top" wrapText="1"/>
    </xf>
    <xf numFmtId="3" fontId="92" fillId="0" borderId="107" xfId="322" applyNumberFormat="1" applyFont="1" applyFill="1" applyBorder="1" applyAlignment="1">
      <alignment horizontal="left" vertical="top" wrapText="1"/>
    </xf>
    <xf numFmtId="0" fontId="92" fillId="0" borderId="14" xfId="322" applyFont="1" applyFill="1" applyBorder="1" applyAlignment="1">
      <alignment vertical="top" wrapText="1"/>
    </xf>
    <xf numFmtId="0" fontId="92" fillId="0" borderId="108" xfId="322" applyFont="1" applyFill="1" applyBorder="1" applyAlignment="1">
      <alignment vertical="top" wrapText="1"/>
    </xf>
    <xf numFmtId="0" fontId="18" fillId="0" borderId="0" xfId="322" applyFont="1" applyAlignment="1">
      <alignment horizontal="left" vertical="center" wrapText="1"/>
    </xf>
    <xf numFmtId="0" fontId="18" fillId="0" borderId="0" xfId="322" applyFont="1" applyAlignment="1">
      <alignment horizontal="left" vertical="center" wrapText="1"/>
    </xf>
    <xf numFmtId="0" fontId="24" fillId="0" borderId="97" xfId="0" applyFont="1" applyFill="1" applyBorder="1" applyAlignment="1">
      <alignment vertical="center"/>
    </xf>
    <xf numFmtId="0" fontId="24" fillId="0" borderId="100" xfId="0" applyFont="1" applyFill="1" applyBorder="1" applyAlignment="1">
      <alignment horizontal="left" vertical="center"/>
    </xf>
    <xf numFmtId="169" fontId="24" fillId="0" borderId="94" xfId="4" applyNumberFormat="1" applyFont="1" applyFill="1" applyBorder="1"/>
    <xf numFmtId="14" fontId="21" fillId="0" borderId="12" xfId="0" applyNumberFormat="1" applyFont="1" applyFill="1" applyBorder="1" applyAlignment="1">
      <alignment horizontal="center"/>
    </xf>
    <xf numFmtId="0" fontId="18" fillId="0" borderId="4" xfId="0" applyNumberFormat="1" applyFont="1" applyBorder="1" applyAlignment="1">
      <alignment horizontal="right"/>
    </xf>
    <xf numFmtId="0" fontId="106" fillId="0" borderId="0" xfId="322" applyFont="1" applyBorder="1" applyAlignment="1">
      <alignment horizontal="center" vertical="center" wrapText="1"/>
    </xf>
    <xf numFmtId="0" fontId="109" fillId="0" borderId="39" xfId="322" applyFont="1" applyBorder="1" applyAlignment="1">
      <alignment horizontal="left" vertical="center"/>
    </xf>
    <xf numFmtId="0" fontId="111" fillId="86" borderId="71" xfId="322" applyFont="1" applyFill="1" applyBorder="1" applyAlignment="1">
      <alignment horizontal="right" vertical="center" wrapText="1"/>
    </xf>
    <xf numFmtId="0" fontId="111" fillId="86" borderId="70" xfId="322" applyFont="1" applyFill="1" applyBorder="1" applyAlignment="1">
      <alignment horizontal="right" vertical="center" wrapText="1"/>
    </xf>
    <xf numFmtId="0" fontId="109" fillId="0" borderId="39" xfId="322" applyFont="1" applyBorder="1" applyAlignment="1">
      <alignment horizontal="left" vertical="center" wrapText="1"/>
    </xf>
    <xf numFmtId="0" fontId="108" fillId="0" borderId="16" xfId="322" applyFont="1" applyBorder="1" applyAlignment="1">
      <alignment horizontal="left" vertical="center" wrapText="1"/>
    </xf>
    <xf numFmtId="0" fontId="30" fillId="2" borderId="1" xfId="0" applyFont="1" applyFill="1" applyBorder="1" applyAlignment="1">
      <alignment horizontal="center"/>
    </xf>
    <xf numFmtId="0" fontId="30" fillId="2" borderId="2" xfId="0" applyFont="1" applyFill="1" applyBorder="1" applyAlignment="1">
      <alignment horizontal="center"/>
    </xf>
    <xf numFmtId="0" fontId="113" fillId="0" borderId="0" xfId="0" applyFont="1" applyAlignment="1">
      <alignment horizontal="center" vertical="center"/>
    </xf>
    <xf numFmtId="0" fontId="113" fillId="0" borderId="0" xfId="0" applyFont="1" applyAlignment="1">
      <alignment horizontal="left" vertical="center"/>
    </xf>
    <xf numFmtId="0" fontId="115" fillId="0" borderId="0" xfId="0" applyFont="1" applyAlignment="1">
      <alignment horizontal="justify" vertical="justify" wrapText="1"/>
    </xf>
    <xf numFmtId="0" fontId="115" fillId="0" borderId="0" xfId="0" applyFont="1" applyAlignment="1">
      <alignment horizontal="justify" vertical="justify"/>
    </xf>
    <xf numFmtId="0" fontId="18" fillId="0" borderId="0" xfId="322" applyFont="1" applyAlignment="1">
      <alignment horizontal="left" vertical="center" wrapText="1"/>
    </xf>
    <xf numFmtId="0" fontId="24" fillId="0" borderId="0" xfId="322" applyFont="1" applyAlignment="1">
      <alignment horizontal="left" vertical="center"/>
    </xf>
    <xf numFmtId="0" fontId="18" fillId="0" borderId="0" xfId="322" applyFont="1" applyAlignment="1">
      <alignment horizontal="center" vertical="center"/>
    </xf>
    <xf numFmtId="0" fontId="16" fillId="0" borderId="17" xfId="0" applyFont="1" applyBorder="1" applyAlignment="1">
      <alignment horizontal="left" vertical="top"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92" fillId="0" borderId="1" xfId="322" applyFont="1" applyFill="1" applyBorder="1" applyAlignment="1">
      <alignment horizontal="center" vertical="top" wrapText="1"/>
    </xf>
    <xf numFmtId="0" fontId="92" fillId="0" borderId="2" xfId="322" applyFont="1" applyFill="1" applyBorder="1" applyAlignment="1">
      <alignment horizontal="center" vertical="top" wrapText="1"/>
    </xf>
    <xf numFmtId="0" fontId="93" fillId="5" borderId="1" xfId="322" applyFont="1" applyFill="1" applyBorder="1" applyAlignment="1">
      <alignment horizontal="center" vertical="top" wrapText="1"/>
    </xf>
    <xf numFmtId="0" fontId="93" fillId="5" borderId="2" xfId="322" applyFont="1" applyFill="1" applyBorder="1" applyAlignment="1">
      <alignment horizontal="center" vertical="top" wrapText="1"/>
    </xf>
    <xf numFmtId="0" fontId="93" fillId="5" borderId="56" xfId="322" applyFont="1" applyFill="1" applyBorder="1" applyAlignment="1">
      <alignment horizontal="left" vertical="top" wrapText="1"/>
    </xf>
    <xf numFmtId="0" fontId="93" fillId="5" borderId="68" xfId="322" applyFont="1" applyFill="1" applyBorder="1" applyAlignment="1">
      <alignment horizontal="left" vertical="top" wrapText="1"/>
    </xf>
    <xf numFmtId="0" fontId="18" fillId="0" borderId="0" xfId="0" applyFont="1" applyAlignment="1">
      <alignment horizontal="left" vertical="center" wrapText="1"/>
    </xf>
    <xf numFmtId="0" fontId="24" fillId="0" borderId="0" xfId="0" applyFont="1" applyAlignment="1">
      <alignment horizontal="center"/>
    </xf>
    <xf numFmtId="0" fontId="24" fillId="0" borderId="0" xfId="0" applyFont="1" applyAlignment="1">
      <alignment horizontal="center" vertical="center"/>
    </xf>
    <xf numFmtId="0" fontId="21" fillId="0" borderId="17" xfId="0" applyFont="1" applyBorder="1" applyAlignment="1">
      <alignment horizontal="center" vertical="center"/>
    </xf>
    <xf numFmtId="0" fontId="21" fillId="0" borderId="7" xfId="0" applyFont="1" applyBorder="1" applyAlignment="1">
      <alignment horizontal="center" vertical="center"/>
    </xf>
    <xf numFmtId="0" fontId="39" fillId="0" borderId="17" xfId="0" applyFont="1" applyBorder="1" applyAlignment="1">
      <alignment horizontal="center" vertical="center" wrapText="1"/>
    </xf>
    <xf numFmtId="0" fontId="39" fillId="0" borderId="6" xfId="0" applyFont="1" applyBorder="1" applyAlignment="1">
      <alignment horizontal="center" vertical="center" wrapText="1"/>
    </xf>
    <xf numFmtId="0" fontId="39" fillId="0" borderId="7"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20" xfId="0" applyFont="1" applyBorder="1" applyAlignment="1">
      <alignment horizontal="center" vertical="center"/>
    </xf>
    <xf numFmtId="0" fontId="21" fillId="0" borderId="19" xfId="0" applyFont="1" applyBorder="1" applyAlignment="1">
      <alignment horizontal="center" vertical="center"/>
    </xf>
    <xf numFmtId="0" fontId="21" fillId="0" borderId="11" xfId="0" applyFont="1" applyBorder="1" applyAlignment="1">
      <alignment horizontal="center" vertical="center"/>
    </xf>
    <xf numFmtId="0" fontId="21" fillId="0" borderId="12" xfId="0" applyFont="1" applyBorder="1" applyAlignment="1">
      <alignment horizontal="center" vertical="center"/>
    </xf>
    <xf numFmtId="14" fontId="21" fillId="0" borderId="11" xfId="0" applyNumberFormat="1" applyFont="1" applyBorder="1" applyAlignment="1">
      <alignment horizontal="center"/>
    </xf>
    <xf numFmtId="14" fontId="21" fillId="0" borderId="12" xfId="0" applyNumberFormat="1" applyFont="1" applyBorder="1" applyAlignment="1">
      <alignment horizontal="center"/>
    </xf>
    <xf numFmtId="0" fontId="21" fillId="0" borderId="20" xfId="0" applyFont="1" applyBorder="1" applyAlignment="1">
      <alignment horizontal="center"/>
    </xf>
    <xf numFmtId="0" fontId="21" fillId="0" borderId="19" xfId="0" applyFont="1" applyBorder="1" applyAlignment="1">
      <alignment horizontal="center"/>
    </xf>
    <xf numFmtId="14" fontId="24" fillId="0" borderId="11" xfId="0" applyNumberFormat="1" applyFont="1" applyFill="1" applyBorder="1" applyAlignment="1">
      <alignment horizontal="center"/>
    </xf>
    <xf numFmtId="14" fontId="24" fillId="0" borderId="12" xfId="0" applyNumberFormat="1" applyFont="1" applyFill="1" applyBorder="1" applyAlignment="1">
      <alignment horizontal="center"/>
    </xf>
    <xf numFmtId="0" fontId="24" fillId="0" borderId="20" xfId="0" applyFont="1" applyFill="1" applyBorder="1" applyAlignment="1">
      <alignment horizontal="left" vertical="center" wrapText="1"/>
    </xf>
    <xf numFmtId="0" fontId="24" fillId="0" borderId="19"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1" fillId="0" borderId="1" xfId="0" applyFont="1" applyBorder="1" applyAlignment="1">
      <alignment horizontal="center"/>
    </xf>
    <xf numFmtId="0" fontId="21" fillId="0" borderId="2" xfId="0" applyFont="1" applyBorder="1" applyAlignment="1">
      <alignment horizontal="center"/>
    </xf>
    <xf numFmtId="0" fontId="24" fillId="5" borderId="20"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1" xfId="0" applyFont="1" applyFill="1" applyBorder="1" applyAlignment="1">
      <alignment horizontal="center" vertical="center"/>
    </xf>
    <xf numFmtId="0" fontId="24" fillId="5" borderId="12" xfId="0" applyFont="1" applyFill="1" applyBorder="1" applyAlignment="1">
      <alignment horizontal="center" vertical="center"/>
    </xf>
    <xf numFmtId="0" fontId="21" fillId="0" borderId="18" xfId="0" applyFont="1" applyBorder="1" applyAlignment="1">
      <alignment horizontal="center"/>
    </xf>
    <xf numFmtId="14" fontId="24" fillId="0" borderId="0" xfId="0" applyNumberFormat="1" applyFont="1" applyAlignment="1">
      <alignment horizontal="center"/>
    </xf>
    <xf numFmtId="0" fontId="24" fillId="0" borderId="95"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97" xfId="0" applyFont="1" applyBorder="1" applyAlignment="1">
      <alignment horizontal="center"/>
    </xf>
    <xf numFmtId="0" fontId="24" fillId="0" borderId="93" xfId="0" applyFont="1" applyBorder="1" applyAlignment="1">
      <alignment horizontal="center"/>
    </xf>
    <xf numFmtId="0" fontId="24" fillId="0" borderId="105" xfId="0" applyFont="1" applyBorder="1" applyAlignment="1">
      <alignment horizontal="center"/>
    </xf>
    <xf numFmtId="14" fontId="104" fillId="0" borderId="0" xfId="0" applyNumberFormat="1" applyFont="1" applyAlignment="1">
      <alignment horizontal="center"/>
    </xf>
    <xf numFmtId="0" fontId="24" fillId="0" borderId="97" xfId="0" applyFont="1" applyBorder="1" applyAlignment="1">
      <alignment horizontal="center" vertical="center"/>
    </xf>
    <xf numFmtId="0" fontId="24" fillId="0" borderId="100" xfId="0" applyFont="1" applyBorder="1" applyAlignment="1">
      <alignment horizontal="center" vertical="center"/>
    </xf>
    <xf numFmtId="0" fontId="24" fillId="0" borderId="93" xfId="0" applyFont="1" applyBorder="1" applyAlignment="1">
      <alignment horizontal="center" vertical="center"/>
    </xf>
    <xf numFmtId="0" fontId="24" fillId="0" borderId="99" xfId="0" applyFont="1" applyBorder="1" applyAlignment="1">
      <alignment horizontal="center" vertical="center"/>
    </xf>
  </cellXfs>
  <cellStyles count="1351">
    <cellStyle name="20% - Énfasis1" xfId="122" builtinId="30" customBuiltin="1"/>
    <cellStyle name="20% - Énfasis1 10" xfId="992" xr:uid="{00000000-0005-0000-0000-000001000000}"/>
    <cellStyle name="20% - Énfasis1 2" xfId="211" xr:uid="{00000000-0005-0000-0000-000002000000}"/>
    <cellStyle name="20% - Énfasis1 2 2" xfId="366" xr:uid="{00000000-0005-0000-0000-000003000000}"/>
    <cellStyle name="20% - Énfasis1 2 2 2" xfId="794" xr:uid="{00000000-0005-0000-0000-000004000000}"/>
    <cellStyle name="20% - Énfasis1 2 2 3" xfId="1152" xr:uid="{00000000-0005-0000-0000-000005000000}"/>
    <cellStyle name="20% - Énfasis1 2 3" xfId="434" xr:uid="{00000000-0005-0000-0000-000006000000}"/>
    <cellStyle name="20% - Énfasis1 2 3 2" xfId="848" xr:uid="{00000000-0005-0000-0000-000007000000}"/>
    <cellStyle name="20% - Énfasis1 2 3 3" xfId="1206" xr:uid="{00000000-0005-0000-0000-000008000000}"/>
    <cellStyle name="20% - Énfasis1 2 4" xfId="482" xr:uid="{00000000-0005-0000-0000-000009000000}"/>
    <cellStyle name="20% - Énfasis1 2 4 2" xfId="893" xr:uid="{00000000-0005-0000-0000-00000A000000}"/>
    <cellStyle name="20% - Énfasis1 2 4 3" xfId="1251" xr:uid="{00000000-0005-0000-0000-00000B000000}"/>
    <cellStyle name="20% - Énfasis1 2 5" xfId="524" xr:uid="{00000000-0005-0000-0000-00000C000000}"/>
    <cellStyle name="20% - Énfasis1 2 5 2" xfId="933" xr:uid="{00000000-0005-0000-0000-00000D000000}"/>
    <cellStyle name="20% - Énfasis1 2 5 3" xfId="1291" xr:uid="{00000000-0005-0000-0000-00000E000000}"/>
    <cellStyle name="20% - Énfasis1 2 6" xfId="557" xr:uid="{00000000-0005-0000-0000-00000F000000}"/>
    <cellStyle name="20% - Énfasis1 2 6 2" xfId="965" xr:uid="{00000000-0005-0000-0000-000010000000}"/>
    <cellStyle name="20% - Énfasis1 2 6 3" xfId="1323" xr:uid="{00000000-0005-0000-0000-000011000000}"/>
    <cellStyle name="20% - Énfasis1 2 7" xfId="667" xr:uid="{00000000-0005-0000-0000-000012000000}"/>
    <cellStyle name="20% - Énfasis1 2 8" xfId="1025" xr:uid="{00000000-0005-0000-0000-000013000000}"/>
    <cellStyle name="20% - Énfasis1 3" xfId="225" xr:uid="{00000000-0005-0000-0000-000014000000}"/>
    <cellStyle name="20% - Énfasis1 3 2" xfId="380" xr:uid="{00000000-0005-0000-0000-000015000000}"/>
    <cellStyle name="20% - Énfasis1 3 2 2" xfId="808" xr:uid="{00000000-0005-0000-0000-000016000000}"/>
    <cellStyle name="20% - Énfasis1 3 2 3" xfId="1166" xr:uid="{00000000-0005-0000-0000-000017000000}"/>
    <cellStyle name="20% - Énfasis1 3 3" xfId="448" xr:uid="{00000000-0005-0000-0000-000018000000}"/>
    <cellStyle name="20% - Énfasis1 3 3 2" xfId="862" xr:uid="{00000000-0005-0000-0000-000019000000}"/>
    <cellStyle name="20% - Énfasis1 3 3 3" xfId="1220" xr:uid="{00000000-0005-0000-0000-00001A000000}"/>
    <cellStyle name="20% - Énfasis1 3 4" xfId="496" xr:uid="{00000000-0005-0000-0000-00001B000000}"/>
    <cellStyle name="20% - Énfasis1 3 4 2" xfId="907" xr:uid="{00000000-0005-0000-0000-00001C000000}"/>
    <cellStyle name="20% - Énfasis1 3 4 3" xfId="1265" xr:uid="{00000000-0005-0000-0000-00001D000000}"/>
    <cellStyle name="20% - Énfasis1 3 5" xfId="538" xr:uid="{00000000-0005-0000-0000-00001E000000}"/>
    <cellStyle name="20% - Énfasis1 3 5 2" xfId="947" xr:uid="{00000000-0005-0000-0000-00001F000000}"/>
    <cellStyle name="20% - Énfasis1 3 5 3" xfId="1305" xr:uid="{00000000-0005-0000-0000-000020000000}"/>
    <cellStyle name="20% - Énfasis1 3 6" xfId="571" xr:uid="{00000000-0005-0000-0000-000021000000}"/>
    <cellStyle name="20% - Énfasis1 3 6 2" xfId="979" xr:uid="{00000000-0005-0000-0000-000022000000}"/>
    <cellStyle name="20% - Énfasis1 3 6 3" xfId="1337" xr:uid="{00000000-0005-0000-0000-000023000000}"/>
    <cellStyle name="20% - Énfasis1 3 7" xfId="681" xr:uid="{00000000-0005-0000-0000-000024000000}"/>
    <cellStyle name="20% - Énfasis1 3 8" xfId="1039" xr:uid="{00000000-0005-0000-0000-000025000000}"/>
    <cellStyle name="20% - Énfasis1 4" xfId="241" xr:uid="{00000000-0005-0000-0000-000026000000}"/>
    <cellStyle name="20% - Énfasis1 4 2" xfId="696" xr:uid="{00000000-0005-0000-0000-000027000000}"/>
    <cellStyle name="20% - Énfasis1 4 3" xfId="1054" xr:uid="{00000000-0005-0000-0000-000028000000}"/>
    <cellStyle name="20% - Énfasis1 5" xfId="350" xr:uid="{00000000-0005-0000-0000-000029000000}"/>
    <cellStyle name="20% - Énfasis1 5 2" xfId="781" xr:uid="{00000000-0005-0000-0000-00002A000000}"/>
    <cellStyle name="20% - Énfasis1 5 3" xfId="1139" xr:uid="{00000000-0005-0000-0000-00002B000000}"/>
    <cellStyle name="20% - Énfasis1 6" xfId="417" xr:uid="{00000000-0005-0000-0000-00002C000000}"/>
    <cellStyle name="20% - Énfasis1 6 2" xfId="834" xr:uid="{00000000-0005-0000-0000-00002D000000}"/>
    <cellStyle name="20% - Énfasis1 6 3" xfId="1192" xr:uid="{00000000-0005-0000-0000-00002E000000}"/>
    <cellStyle name="20% - Énfasis1 7" xfId="465" xr:uid="{00000000-0005-0000-0000-00002F000000}"/>
    <cellStyle name="20% - Énfasis1 7 2" xfId="879" xr:uid="{00000000-0005-0000-0000-000030000000}"/>
    <cellStyle name="20% - Énfasis1 7 3" xfId="1237" xr:uid="{00000000-0005-0000-0000-000031000000}"/>
    <cellStyle name="20% - Énfasis1 8" xfId="511" xr:uid="{00000000-0005-0000-0000-000032000000}"/>
    <cellStyle name="20% - Énfasis1 8 2" xfId="922" xr:uid="{00000000-0005-0000-0000-000033000000}"/>
    <cellStyle name="20% - Énfasis1 8 3" xfId="1280" xr:uid="{00000000-0005-0000-0000-000034000000}"/>
    <cellStyle name="20% - Énfasis1 9" xfId="587" xr:uid="{00000000-0005-0000-0000-000035000000}"/>
    <cellStyle name="20% - Énfasis2" xfId="126" builtinId="34" customBuiltin="1"/>
    <cellStyle name="20% - Énfasis2 10" xfId="994" xr:uid="{00000000-0005-0000-0000-000037000000}"/>
    <cellStyle name="20% - Énfasis2 2" xfId="213" xr:uid="{00000000-0005-0000-0000-000038000000}"/>
    <cellStyle name="20% - Énfasis2 2 2" xfId="368" xr:uid="{00000000-0005-0000-0000-000039000000}"/>
    <cellStyle name="20% - Énfasis2 2 2 2" xfId="796" xr:uid="{00000000-0005-0000-0000-00003A000000}"/>
    <cellStyle name="20% - Énfasis2 2 2 3" xfId="1154" xr:uid="{00000000-0005-0000-0000-00003B000000}"/>
    <cellStyle name="20% - Énfasis2 2 3" xfId="436" xr:uid="{00000000-0005-0000-0000-00003C000000}"/>
    <cellStyle name="20% - Énfasis2 2 3 2" xfId="850" xr:uid="{00000000-0005-0000-0000-00003D000000}"/>
    <cellStyle name="20% - Énfasis2 2 3 3" xfId="1208" xr:uid="{00000000-0005-0000-0000-00003E000000}"/>
    <cellStyle name="20% - Énfasis2 2 4" xfId="484" xr:uid="{00000000-0005-0000-0000-00003F000000}"/>
    <cellStyle name="20% - Énfasis2 2 4 2" xfId="895" xr:uid="{00000000-0005-0000-0000-000040000000}"/>
    <cellStyle name="20% - Énfasis2 2 4 3" xfId="1253" xr:uid="{00000000-0005-0000-0000-000041000000}"/>
    <cellStyle name="20% - Énfasis2 2 5" xfId="526" xr:uid="{00000000-0005-0000-0000-000042000000}"/>
    <cellStyle name="20% - Énfasis2 2 5 2" xfId="935" xr:uid="{00000000-0005-0000-0000-000043000000}"/>
    <cellStyle name="20% - Énfasis2 2 5 3" xfId="1293" xr:uid="{00000000-0005-0000-0000-000044000000}"/>
    <cellStyle name="20% - Énfasis2 2 6" xfId="559" xr:uid="{00000000-0005-0000-0000-000045000000}"/>
    <cellStyle name="20% - Énfasis2 2 6 2" xfId="967" xr:uid="{00000000-0005-0000-0000-000046000000}"/>
    <cellStyle name="20% - Énfasis2 2 6 3" xfId="1325" xr:uid="{00000000-0005-0000-0000-000047000000}"/>
    <cellStyle name="20% - Énfasis2 2 7" xfId="669" xr:uid="{00000000-0005-0000-0000-000048000000}"/>
    <cellStyle name="20% - Énfasis2 2 8" xfId="1027" xr:uid="{00000000-0005-0000-0000-000049000000}"/>
    <cellStyle name="20% - Énfasis2 3" xfId="227" xr:uid="{00000000-0005-0000-0000-00004A000000}"/>
    <cellStyle name="20% - Énfasis2 3 2" xfId="382" xr:uid="{00000000-0005-0000-0000-00004B000000}"/>
    <cellStyle name="20% - Énfasis2 3 2 2" xfId="810" xr:uid="{00000000-0005-0000-0000-00004C000000}"/>
    <cellStyle name="20% - Énfasis2 3 2 3" xfId="1168" xr:uid="{00000000-0005-0000-0000-00004D000000}"/>
    <cellStyle name="20% - Énfasis2 3 3" xfId="450" xr:uid="{00000000-0005-0000-0000-00004E000000}"/>
    <cellStyle name="20% - Énfasis2 3 3 2" xfId="864" xr:uid="{00000000-0005-0000-0000-00004F000000}"/>
    <cellStyle name="20% - Énfasis2 3 3 3" xfId="1222" xr:uid="{00000000-0005-0000-0000-000050000000}"/>
    <cellStyle name="20% - Énfasis2 3 4" xfId="498" xr:uid="{00000000-0005-0000-0000-000051000000}"/>
    <cellStyle name="20% - Énfasis2 3 4 2" xfId="909" xr:uid="{00000000-0005-0000-0000-000052000000}"/>
    <cellStyle name="20% - Énfasis2 3 4 3" xfId="1267" xr:uid="{00000000-0005-0000-0000-000053000000}"/>
    <cellStyle name="20% - Énfasis2 3 5" xfId="540" xr:uid="{00000000-0005-0000-0000-000054000000}"/>
    <cellStyle name="20% - Énfasis2 3 5 2" xfId="949" xr:uid="{00000000-0005-0000-0000-000055000000}"/>
    <cellStyle name="20% - Énfasis2 3 5 3" xfId="1307" xr:uid="{00000000-0005-0000-0000-000056000000}"/>
    <cellStyle name="20% - Énfasis2 3 6" xfId="573" xr:uid="{00000000-0005-0000-0000-000057000000}"/>
    <cellStyle name="20% - Énfasis2 3 6 2" xfId="981" xr:uid="{00000000-0005-0000-0000-000058000000}"/>
    <cellStyle name="20% - Énfasis2 3 6 3" xfId="1339" xr:uid="{00000000-0005-0000-0000-000059000000}"/>
    <cellStyle name="20% - Énfasis2 3 7" xfId="683" xr:uid="{00000000-0005-0000-0000-00005A000000}"/>
    <cellStyle name="20% - Énfasis2 3 8" xfId="1041" xr:uid="{00000000-0005-0000-0000-00005B000000}"/>
    <cellStyle name="20% - Énfasis2 4" xfId="244" xr:uid="{00000000-0005-0000-0000-00005C000000}"/>
    <cellStyle name="20% - Énfasis2 4 2" xfId="699" xr:uid="{00000000-0005-0000-0000-00005D000000}"/>
    <cellStyle name="20% - Énfasis2 4 3" xfId="1057" xr:uid="{00000000-0005-0000-0000-00005E000000}"/>
    <cellStyle name="20% - Énfasis2 5" xfId="316" xr:uid="{00000000-0005-0000-0000-00005F000000}"/>
    <cellStyle name="20% - Énfasis2 5 2" xfId="758" xr:uid="{00000000-0005-0000-0000-000060000000}"/>
    <cellStyle name="20% - Énfasis2 5 3" xfId="1116" xr:uid="{00000000-0005-0000-0000-000061000000}"/>
    <cellStyle name="20% - Énfasis2 6" xfId="285" xr:uid="{00000000-0005-0000-0000-000062000000}"/>
    <cellStyle name="20% - Énfasis2 6 2" xfId="731" xr:uid="{00000000-0005-0000-0000-000063000000}"/>
    <cellStyle name="20% - Énfasis2 6 3" xfId="1089" xr:uid="{00000000-0005-0000-0000-000064000000}"/>
    <cellStyle name="20% - Énfasis2 7" xfId="413" xr:uid="{00000000-0005-0000-0000-000065000000}"/>
    <cellStyle name="20% - Énfasis2 7 2" xfId="830" xr:uid="{00000000-0005-0000-0000-000066000000}"/>
    <cellStyle name="20% - Énfasis2 7 3" xfId="1188" xr:uid="{00000000-0005-0000-0000-000067000000}"/>
    <cellStyle name="20% - Énfasis2 8" xfId="462" xr:uid="{00000000-0005-0000-0000-000068000000}"/>
    <cellStyle name="20% - Énfasis2 8 2" xfId="876" xr:uid="{00000000-0005-0000-0000-000069000000}"/>
    <cellStyle name="20% - Énfasis2 8 3" xfId="1234" xr:uid="{00000000-0005-0000-0000-00006A000000}"/>
    <cellStyle name="20% - Énfasis2 9" xfId="589" xr:uid="{00000000-0005-0000-0000-00006B000000}"/>
    <cellStyle name="20% - Énfasis3" xfId="130" builtinId="38" customBuiltin="1"/>
    <cellStyle name="20% - Énfasis3 10" xfId="996" xr:uid="{00000000-0005-0000-0000-00006D000000}"/>
    <cellStyle name="20% - Énfasis3 2" xfId="215" xr:uid="{00000000-0005-0000-0000-00006E000000}"/>
    <cellStyle name="20% - Énfasis3 2 2" xfId="370" xr:uid="{00000000-0005-0000-0000-00006F000000}"/>
    <cellStyle name="20% - Énfasis3 2 2 2" xfId="798" xr:uid="{00000000-0005-0000-0000-000070000000}"/>
    <cellStyle name="20% - Énfasis3 2 2 3" xfId="1156" xr:uid="{00000000-0005-0000-0000-000071000000}"/>
    <cellStyle name="20% - Énfasis3 2 3" xfId="438" xr:uid="{00000000-0005-0000-0000-000072000000}"/>
    <cellStyle name="20% - Énfasis3 2 3 2" xfId="852" xr:uid="{00000000-0005-0000-0000-000073000000}"/>
    <cellStyle name="20% - Énfasis3 2 3 3" xfId="1210" xr:uid="{00000000-0005-0000-0000-000074000000}"/>
    <cellStyle name="20% - Énfasis3 2 4" xfId="486" xr:uid="{00000000-0005-0000-0000-000075000000}"/>
    <cellStyle name="20% - Énfasis3 2 4 2" xfId="897" xr:uid="{00000000-0005-0000-0000-000076000000}"/>
    <cellStyle name="20% - Énfasis3 2 4 3" xfId="1255" xr:uid="{00000000-0005-0000-0000-000077000000}"/>
    <cellStyle name="20% - Énfasis3 2 5" xfId="528" xr:uid="{00000000-0005-0000-0000-000078000000}"/>
    <cellStyle name="20% - Énfasis3 2 5 2" xfId="937" xr:uid="{00000000-0005-0000-0000-000079000000}"/>
    <cellStyle name="20% - Énfasis3 2 5 3" xfId="1295" xr:uid="{00000000-0005-0000-0000-00007A000000}"/>
    <cellStyle name="20% - Énfasis3 2 6" xfId="561" xr:uid="{00000000-0005-0000-0000-00007B000000}"/>
    <cellStyle name="20% - Énfasis3 2 6 2" xfId="969" xr:uid="{00000000-0005-0000-0000-00007C000000}"/>
    <cellStyle name="20% - Énfasis3 2 6 3" xfId="1327" xr:uid="{00000000-0005-0000-0000-00007D000000}"/>
    <cellStyle name="20% - Énfasis3 2 7" xfId="671" xr:uid="{00000000-0005-0000-0000-00007E000000}"/>
    <cellStyle name="20% - Énfasis3 2 8" xfId="1029" xr:uid="{00000000-0005-0000-0000-00007F000000}"/>
    <cellStyle name="20% - Énfasis3 3" xfId="229" xr:uid="{00000000-0005-0000-0000-000080000000}"/>
    <cellStyle name="20% - Énfasis3 3 2" xfId="384" xr:uid="{00000000-0005-0000-0000-000081000000}"/>
    <cellStyle name="20% - Énfasis3 3 2 2" xfId="812" xr:uid="{00000000-0005-0000-0000-000082000000}"/>
    <cellStyle name="20% - Énfasis3 3 2 3" xfId="1170" xr:uid="{00000000-0005-0000-0000-000083000000}"/>
    <cellStyle name="20% - Énfasis3 3 3" xfId="452" xr:uid="{00000000-0005-0000-0000-000084000000}"/>
    <cellStyle name="20% - Énfasis3 3 3 2" xfId="866" xr:uid="{00000000-0005-0000-0000-000085000000}"/>
    <cellStyle name="20% - Énfasis3 3 3 3" xfId="1224" xr:uid="{00000000-0005-0000-0000-000086000000}"/>
    <cellStyle name="20% - Énfasis3 3 4" xfId="500" xr:uid="{00000000-0005-0000-0000-000087000000}"/>
    <cellStyle name="20% - Énfasis3 3 4 2" xfId="911" xr:uid="{00000000-0005-0000-0000-000088000000}"/>
    <cellStyle name="20% - Énfasis3 3 4 3" xfId="1269" xr:uid="{00000000-0005-0000-0000-000089000000}"/>
    <cellStyle name="20% - Énfasis3 3 5" xfId="542" xr:uid="{00000000-0005-0000-0000-00008A000000}"/>
    <cellStyle name="20% - Énfasis3 3 5 2" xfId="951" xr:uid="{00000000-0005-0000-0000-00008B000000}"/>
    <cellStyle name="20% - Énfasis3 3 5 3" xfId="1309" xr:uid="{00000000-0005-0000-0000-00008C000000}"/>
    <cellStyle name="20% - Énfasis3 3 6" xfId="575" xr:uid="{00000000-0005-0000-0000-00008D000000}"/>
    <cellStyle name="20% - Énfasis3 3 6 2" xfId="983" xr:uid="{00000000-0005-0000-0000-00008E000000}"/>
    <cellStyle name="20% - Énfasis3 3 6 3" xfId="1341" xr:uid="{00000000-0005-0000-0000-00008F000000}"/>
    <cellStyle name="20% - Énfasis3 3 7" xfId="685" xr:uid="{00000000-0005-0000-0000-000090000000}"/>
    <cellStyle name="20% - Énfasis3 3 8" xfId="1043" xr:uid="{00000000-0005-0000-0000-000091000000}"/>
    <cellStyle name="20% - Énfasis3 4" xfId="247" xr:uid="{00000000-0005-0000-0000-000092000000}"/>
    <cellStyle name="20% - Énfasis3 4 2" xfId="702" xr:uid="{00000000-0005-0000-0000-000093000000}"/>
    <cellStyle name="20% - Énfasis3 4 3" xfId="1060" xr:uid="{00000000-0005-0000-0000-000094000000}"/>
    <cellStyle name="20% - Énfasis3 5" xfId="314" xr:uid="{00000000-0005-0000-0000-000095000000}"/>
    <cellStyle name="20% - Énfasis3 5 2" xfId="756" xr:uid="{00000000-0005-0000-0000-000096000000}"/>
    <cellStyle name="20% - Énfasis3 5 3" xfId="1114" xr:uid="{00000000-0005-0000-0000-000097000000}"/>
    <cellStyle name="20% - Énfasis3 6" xfId="286" xr:uid="{00000000-0005-0000-0000-000098000000}"/>
    <cellStyle name="20% - Énfasis3 6 2" xfId="732" xr:uid="{00000000-0005-0000-0000-000099000000}"/>
    <cellStyle name="20% - Énfasis3 6 3" xfId="1090" xr:uid="{00000000-0005-0000-0000-00009A000000}"/>
    <cellStyle name="20% - Énfasis3 7" xfId="419" xr:uid="{00000000-0005-0000-0000-00009B000000}"/>
    <cellStyle name="20% - Énfasis3 7 2" xfId="836" xr:uid="{00000000-0005-0000-0000-00009C000000}"/>
    <cellStyle name="20% - Énfasis3 7 3" xfId="1194" xr:uid="{00000000-0005-0000-0000-00009D000000}"/>
    <cellStyle name="20% - Énfasis3 8" xfId="467" xr:uid="{00000000-0005-0000-0000-00009E000000}"/>
    <cellStyle name="20% - Énfasis3 8 2" xfId="881" xr:uid="{00000000-0005-0000-0000-00009F000000}"/>
    <cellStyle name="20% - Énfasis3 8 3" xfId="1239" xr:uid="{00000000-0005-0000-0000-0000A0000000}"/>
    <cellStyle name="20% - Énfasis3 9" xfId="591" xr:uid="{00000000-0005-0000-0000-0000A1000000}"/>
    <cellStyle name="20% - Énfasis4" xfId="134" builtinId="42" customBuiltin="1"/>
    <cellStyle name="20% - Énfasis4 10" xfId="998" xr:uid="{00000000-0005-0000-0000-0000A3000000}"/>
    <cellStyle name="20% - Énfasis4 2" xfId="217" xr:uid="{00000000-0005-0000-0000-0000A4000000}"/>
    <cellStyle name="20% - Énfasis4 2 2" xfId="372" xr:uid="{00000000-0005-0000-0000-0000A5000000}"/>
    <cellStyle name="20% - Énfasis4 2 2 2" xfId="800" xr:uid="{00000000-0005-0000-0000-0000A6000000}"/>
    <cellStyle name="20% - Énfasis4 2 2 3" xfId="1158" xr:uid="{00000000-0005-0000-0000-0000A7000000}"/>
    <cellStyle name="20% - Énfasis4 2 3" xfId="440" xr:uid="{00000000-0005-0000-0000-0000A8000000}"/>
    <cellStyle name="20% - Énfasis4 2 3 2" xfId="854" xr:uid="{00000000-0005-0000-0000-0000A9000000}"/>
    <cellStyle name="20% - Énfasis4 2 3 3" xfId="1212" xr:uid="{00000000-0005-0000-0000-0000AA000000}"/>
    <cellStyle name="20% - Énfasis4 2 4" xfId="488" xr:uid="{00000000-0005-0000-0000-0000AB000000}"/>
    <cellStyle name="20% - Énfasis4 2 4 2" xfId="899" xr:uid="{00000000-0005-0000-0000-0000AC000000}"/>
    <cellStyle name="20% - Énfasis4 2 4 3" xfId="1257" xr:uid="{00000000-0005-0000-0000-0000AD000000}"/>
    <cellStyle name="20% - Énfasis4 2 5" xfId="530" xr:uid="{00000000-0005-0000-0000-0000AE000000}"/>
    <cellStyle name="20% - Énfasis4 2 5 2" xfId="939" xr:uid="{00000000-0005-0000-0000-0000AF000000}"/>
    <cellStyle name="20% - Énfasis4 2 5 3" xfId="1297" xr:uid="{00000000-0005-0000-0000-0000B0000000}"/>
    <cellStyle name="20% - Énfasis4 2 6" xfId="563" xr:uid="{00000000-0005-0000-0000-0000B1000000}"/>
    <cellStyle name="20% - Énfasis4 2 6 2" xfId="971" xr:uid="{00000000-0005-0000-0000-0000B2000000}"/>
    <cellStyle name="20% - Énfasis4 2 6 3" xfId="1329" xr:uid="{00000000-0005-0000-0000-0000B3000000}"/>
    <cellStyle name="20% - Énfasis4 2 7" xfId="673" xr:uid="{00000000-0005-0000-0000-0000B4000000}"/>
    <cellStyle name="20% - Énfasis4 2 8" xfId="1031" xr:uid="{00000000-0005-0000-0000-0000B5000000}"/>
    <cellStyle name="20% - Énfasis4 3" xfId="231" xr:uid="{00000000-0005-0000-0000-0000B6000000}"/>
    <cellStyle name="20% - Énfasis4 3 2" xfId="386" xr:uid="{00000000-0005-0000-0000-0000B7000000}"/>
    <cellStyle name="20% - Énfasis4 3 2 2" xfId="814" xr:uid="{00000000-0005-0000-0000-0000B8000000}"/>
    <cellStyle name="20% - Énfasis4 3 2 3" xfId="1172" xr:uid="{00000000-0005-0000-0000-0000B9000000}"/>
    <cellStyle name="20% - Énfasis4 3 3" xfId="454" xr:uid="{00000000-0005-0000-0000-0000BA000000}"/>
    <cellStyle name="20% - Énfasis4 3 3 2" xfId="868" xr:uid="{00000000-0005-0000-0000-0000BB000000}"/>
    <cellStyle name="20% - Énfasis4 3 3 3" xfId="1226" xr:uid="{00000000-0005-0000-0000-0000BC000000}"/>
    <cellStyle name="20% - Énfasis4 3 4" xfId="502" xr:uid="{00000000-0005-0000-0000-0000BD000000}"/>
    <cellStyle name="20% - Énfasis4 3 4 2" xfId="913" xr:uid="{00000000-0005-0000-0000-0000BE000000}"/>
    <cellStyle name="20% - Énfasis4 3 4 3" xfId="1271" xr:uid="{00000000-0005-0000-0000-0000BF000000}"/>
    <cellStyle name="20% - Énfasis4 3 5" xfId="544" xr:uid="{00000000-0005-0000-0000-0000C0000000}"/>
    <cellStyle name="20% - Énfasis4 3 5 2" xfId="953" xr:uid="{00000000-0005-0000-0000-0000C1000000}"/>
    <cellStyle name="20% - Énfasis4 3 5 3" xfId="1311" xr:uid="{00000000-0005-0000-0000-0000C2000000}"/>
    <cellStyle name="20% - Énfasis4 3 6" xfId="577" xr:uid="{00000000-0005-0000-0000-0000C3000000}"/>
    <cellStyle name="20% - Énfasis4 3 6 2" xfId="985" xr:uid="{00000000-0005-0000-0000-0000C4000000}"/>
    <cellStyle name="20% - Énfasis4 3 6 3" xfId="1343" xr:uid="{00000000-0005-0000-0000-0000C5000000}"/>
    <cellStyle name="20% - Énfasis4 3 7" xfId="687" xr:uid="{00000000-0005-0000-0000-0000C6000000}"/>
    <cellStyle name="20% - Énfasis4 3 8" xfId="1045" xr:uid="{00000000-0005-0000-0000-0000C7000000}"/>
    <cellStyle name="20% - Énfasis4 4" xfId="250" xr:uid="{00000000-0005-0000-0000-0000C8000000}"/>
    <cellStyle name="20% - Énfasis4 4 2" xfId="705" xr:uid="{00000000-0005-0000-0000-0000C9000000}"/>
    <cellStyle name="20% - Énfasis4 4 3" xfId="1063" xr:uid="{00000000-0005-0000-0000-0000CA000000}"/>
    <cellStyle name="20% - Énfasis4 5" xfId="311" xr:uid="{00000000-0005-0000-0000-0000CB000000}"/>
    <cellStyle name="20% - Énfasis4 5 2" xfId="753" xr:uid="{00000000-0005-0000-0000-0000CC000000}"/>
    <cellStyle name="20% - Énfasis4 5 3" xfId="1111" xr:uid="{00000000-0005-0000-0000-0000CD000000}"/>
    <cellStyle name="20% - Énfasis4 6" xfId="291" xr:uid="{00000000-0005-0000-0000-0000CE000000}"/>
    <cellStyle name="20% - Énfasis4 6 2" xfId="737" xr:uid="{00000000-0005-0000-0000-0000CF000000}"/>
    <cellStyle name="20% - Énfasis4 6 3" xfId="1095" xr:uid="{00000000-0005-0000-0000-0000D0000000}"/>
    <cellStyle name="20% - Énfasis4 7" xfId="420" xr:uid="{00000000-0005-0000-0000-0000D1000000}"/>
    <cellStyle name="20% - Énfasis4 7 2" xfId="837" xr:uid="{00000000-0005-0000-0000-0000D2000000}"/>
    <cellStyle name="20% - Énfasis4 7 3" xfId="1195" xr:uid="{00000000-0005-0000-0000-0000D3000000}"/>
    <cellStyle name="20% - Énfasis4 8" xfId="468" xr:uid="{00000000-0005-0000-0000-0000D4000000}"/>
    <cellStyle name="20% - Énfasis4 8 2" xfId="882" xr:uid="{00000000-0005-0000-0000-0000D5000000}"/>
    <cellStyle name="20% - Énfasis4 8 3" xfId="1240" xr:uid="{00000000-0005-0000-0000-0000D6000000}"/>
    <cellStyle name="20% - Énfasis4 9" xfId="593" xr:uid="{00000000-0005-0000-0000-0000D7000000}"/>
    <cellStyle name="20% - Énfasis5" xfId="138" builtinId="46" customBuiltin="1"/>
    <cellStyle name="20% - Énfasis5 10" xfId="1000" xr:uid="{00000000-0005-0000-0000-0000D9000000}"/>
    <cellStyle name="20% - Énfasis5 2" xfId="219" xr:uid="{00000000-0005-0000-0000-0000DA000000}"/>
    <cellStyle name="20% - Énfasis5 2 2" xfId="374" xr:uid="{00000000-0005-0000-0000-0000DB000000}"/>
    <cellStyle name="20% - Énfasis5 2 2 2" xfId="802" xr:uid="{00000000-0005-0000-0000-0000DC000000}"/>
    <cellStyle name="20% - Énfasis5 2 2 3" xfId="1160" xr:uid="{00000000-0005-0000-0000-0000DD000000}"/>
    <cellStyle name="20% - Énfasis5 2 3" xfId="442" xr:uid="{00000000-0005-0000-0000-0000DE000000}"/>
    <cellStyle name="20% - Énfasis5 2 3 2" xfId="856" xr:uid="{00000000-0005-0000-0000-0000DF000000}"/>
    <cellStyle name="20% - Énfasis5 2 3 3" xfId="1214" xr:uid="{00000000-0005-0000-0000-0000E0000000}"/>
    <cellStyle name="20% - Énfasis5 2 4" xfId="490" xr:uid="{00000000-0005-0000-0000-0000E1000000}"/>
    <cellStyle name="20% - Énfasis5 2 4 2" xfId="901" xr:uid="{00000000-0005-0000-0000-0000E2000000}"/>
    <cellStyle name="20% - Énfasis5 2 4 3" xfId="1259" xr:uid="{00000000-0005-0000-0000-0000E3000000}"/>
    <cellStyle name="20% - Énfasis5 2 5" xfId="532" xr:uid="{00000000-0005-0000-0000-0000E4000000}"/>
    <cellStyle name="20% - Énfasis5 2 5 2" xfId="941" xr:uid="{00000000-0005-0000-0000-0000E5000000}"/>
    <cellStyle name="20% - Énfasis5 2 5 3" xfId="1299" xr:uid="{00000000-0005-0000-0000-0000E6000000}"/>
    <cellStyle name="20% - Énfasis5 2 6" xfId="565" xr:uid="{00000000-0005-0000-0000-0000E7000000}"/>
    <cellStyle name="20% - Énfasis5 2 6 2" xfId="973" xr:uid="{00000000-0005-0000-0000-0000E8000000}"/>
    <cellStyle name="20% - Énfasis5 2 6 3" xfId="1331" xr:uid="{00000000-0005-0000-0000-0000E9000000}"/>
    <cellStyle name="20% - Énfasis5 2 7" xfId="675" xr:uid="{00000000-0005-0000-0000-0000EA000000}"/>
    <cellStyle name="20% - Énfasis5 2 8" xfId="1033" xr:uid="{00000000-0005-0000-0000-0000EB000000}"/>
    <cellStyle name="20% - Énfasis5 3" xfId="233" xr:uid="{00000000-0005-0000-0000-0000EC000000}"/>
    <cellStyle name="20% - Énfasis5 3 2" xfId="388" xr:uid="{00000000-0005-0000-0000-0000ED000000}"/>
    <cellStyle name="20% - Énfasis5 3 2 2" xfId="816" xr:uid="{00000000-0005-0000-0000-0000EE000000}"/>
    <cellStyle name="20% - Énfasis5 3 2 3" xfId="1174" xr:uid="{00000000-0005-0000-0000-0000EF000000}"/>
    <cellStyle name="20% - Énfasis5 3 3" xfId="456" xr:uid="{00000000-0005-0000-0000-0000F0000000}"/>
    <cellStyle name="20% - Énfasis5 3 3 2" xfId="870" xr:uid="{00000000-0005-0000-0000-0000F1000000}"/>
    <cellStyle name="20% - Énfasis5 3 3 3" xfId="1228" xr:uid="{00000000-0005-0000-0000-0000F2000000}"/>
    <cellStyle name="20% - Énfasis5 3 4" xfId="504" xr:uid="{00000000-0005-0000-0000-0000F3000000}"/>
    <cellStyle name="20% - Énfasis5 3 4 2" xfId="915" xr:uid="{00000000-0005-0000-0000-0000F4000000}"/>
    <cellStyle name="20% - Énfasis5 3 4 3" xfId="1273" xr:uid="{00000000-0005-0000-0000-0000F5000000}"/>
    <cellStyle name="20% - Énfasis5 3 5" xfId="546" xr:uid="{00000000-0005-0000-0000-0000F6000000}"/>
    <cellStyle name="20% - Énfasis5 3 5 2" xfId="955" xr:uid="{00000000-0005-0000-0000-0000F7000000}"/>
    <cellStyle name="20% - Énfasis5 3 5 3" xfId="1313" xr:uid="{00000000-0005-0000-0000-0000F8000000}"/>
    <cellStyle name="20% - Énfasis5 3 6" xfId="579" xr:uid="{00000000-0005-0000-0000-0000F9000000}"/>
    <cellStyle name="20% - Énfasis5 3 6 2" xfId="987" xr:uid="{00000000-0005-0000-0000-0000FA000000}"/>
    <cellStyle name="20% - Énfasis5 3 6 3" xfId="1345" xr:uid="{00000000-0005-0000-0000-0000FB000000}"/>
    <cellStyle name="20% - Énfasis5 3 7" xfId="689" xr:uid="{00000000-0005-0000-0000-0000FC000000}"/>
    <cellStyle name="20% - Énfasis5 3 8" xfId="1047" xr:uid="{00000000-0005-0000-0000-0000FD000000}"/>
    <cellStyle name="20% - Énfasis5 4" xfId="253" xr:uid="{00000000-0005-0000-0000-0000FE000000}"/>
    <cellStyle name="20% - Énfasis5 4 2" xfId="708" xr:uid="{00000000-0005-0000-0000-0000FF000000}"/>
    <cellStyle name="20% - Énfasis5 4 3" xfId="1066" xr:uid="{00000000-0005-0000-0000-000000010000}"/>
    <cellStyle name="20% - Énfasis5 5" xfId="340" xr:uid="{00000000-0005-0000-0000-000001010000}"/>
    <cellStyle name="20% - Énfasis5 5 2" xfId="774" xr:uid="{00000000-0005-0000-0000-000002010000}"/>
    <cellStyle name="20% - Énfasis5 5 3" xfId="1132" xr:uid="{00000000-0005-0000-0000-000003010000}"/>
    <cellStyle name="20% - Énfasis5 6" xfId="410" xr:uid="{00000000-0005-0000-0000-000004010000}"/>
    <cellStyle name="20% - Énfasis5 6 2" xfId="828" xr:uid="{00000000-0005-0000-0000-000005010000}"/>
    <cellStyle name="20% - Énfasis5 6 3" xfId="1186" xr:uid="{00000000-0005-0000-0000-000006010000}"/>
    <cellStyle name="20% - Énfasis5 7" xfId="307" xr:uid="{00000000-0005-0000-0000-000007010000}"/>
    <cellStyle name="20% - Énfasis5 7 2" xfId="749" xr:uid="{00000000-0005-0000-0000-000008010000}"/>
    <cellStyle name="20% - Énfasis5 7 3" xfId="1107" xr:uid="{00000000-0005-0000-0000-000009010000}"/>
    <cellStyle name="20% - Énfasis5 8" xfId="237" xr:uid="{00000000-0005-0000-0000-00000A010000}"/>
    <cellStyle name="20% - Énfasis5 8 2" xfId="693" xr:uid="{00000000-0005-0000-0000-00000B010000}"/>
    <cellStyle name="20% - Énfasis5 8 3" xfId="1051" xr:uid="{00000000-0005-0000-0000-00000C010000}"/>
    <cellStyle name="20% - Énfasis5 9" xfId="595" xr:uid="{00000000-0005-0000-0000-00000D010000}"/>
    <cellStyle name="20% - Énfasis6" xfId="142" builtinId="50" customBuiltin="1"/>
    <cellStyle name="20% - Énfasis6 10" xfId="1002" xr:uid="{00000000-0005-0000-0000-00000F010000}"/>
    <cellStyle name="20% - Énfasis6 2" xfId="221" xr:uid="{00000000-0005-0000-0000-000010010000}"/>
    <cellStyle name="20% - Énfasis6 2 2" xfId="376" xr:uid="{00000000-0005-0000-0000-000011010000}"/>
    <cellStyle name="20% - Énfasis6 2 2 2" xfId="804" xr:uid="{00000000-0005-0000-0000-000012010000}"/>
    <cellStyle name="20% - Énfasis6 2 2 3" xfId="1162" xr:uid="{00000000-0005-0000-0000-000013010000}"/>
    <cellStyle name="20% - Énfasis6 2 3" xfId="444" xr:uid="{00000000-0005-0000-0000-000014010000}"/>
    <cellStyle name="20% - Énfasis6 2 3 2" xfId="858" xr:uid="{00000000-0005-0000-0000-000015010000}"/>
    <cellStyle name="20% - Énfasis6 2 3 3" xfId="1216" xr:uid="{00000000-0005-0000-0000-000016010000}"/>
    <cellStyle name="20% - Énfasis6 2 4" xfId="492" xr:uid="{00000000-0005-0000-0000-000017010000}"/>
    <cellStyle name="20% - Énfasis6 2 4 2" xfId="903" xr:uid="{00000000-0005-0000-0000-000018010000}"/>
    <cellStyle name="20% - Énfasis6 2 4 3" xfId="1261" xr:uid="{00000000-0005-0000-0000-000019010000}"/>
    <cellStyle name="20% - Énfasis6 2 5" xfId="534" xr:uid="{00000000-0005-0000-0000-00001A010000}"/>
    <cellStyle name="20% - Énfasis6 2 5 2" xfId="943" xr:uid="{00000000-0005-0000-0000-00001B010000}"/>
    <cellStyle name="20% - Énfasis6 2 5 3" xfId="1301" xr:uid="{00000000-0005-0000-0000-00001C010000}"/>
    <cellStyle name="20% - Énfasis6 2 6" xfId="567" xr:uid="{00000000-0005-0000-0000-00001D010000}"/>
    <cellStyle name="20% - Énfasis6 2 6 2" xfId="975" xr:uid="{00000000-0005-0000-0000-00001E010000}"/>
    <cellStyle name="20% - Énfasis6 2 6 3" xfId="1333" xr:uid="{00000000-0005-0000-0000-00001F010000}"/>
    <cellStyle name="20% - Énfasis6 2 7" xfId="677" xr:uid="{00000000-0005-0000-0000-000020010000}"/>
    <cellStyle name="20% - Énfasis6 2 8" xfId="1035" xr:uid="{00000000-0005-0000-0000-000021010000}"/>
    <cellStyle name="20% - Énfasis6 3" xfId="235" xr:uid="{00000000-0005-0000-0000-000022010000}"/>
    <cellStyle name="20% - Énfasis6 3 2" xfId="390" xr:uid="{00000000-0005-0000-0000-000023010000}"/>
    <cellStyle name="20% - Énfasis6 3 2 2" xfId="818" xr:uid="{00000000-0005-0000-0000-000024010000}"/>
    <cellStyle name="20% - Énfasis6 3 2 3" xfId="1176" xr:uid="{00000000-0005-0000-0000-000025010000}"/>
    <cellStyle name="20% - Énfasis6 3 3" xfId="458" xr:uid="{00000000-0005-0000-0000-000026010000}"/>
    <cellStyle name="20% - Énfasis6 3 3 2" xfId="872" xr:uid="{00000000-0005-0000-0000-000027010000}"/>
    <cellStyle name="20% - Énfasis6 3 3 3" xfId="1230" xr:uid="{00000000-0005-0000-0000-000028010000}"/>
    <cellStyle name="20% - Énfasis6 3 4" xfId="506" xr:uid="{00000000-0005-0000-0000-000029010000}"/>
    <cellStyle name="20% - Énfasis6 3 4 2" xfId="917" xr:uid="{00000000-0005-0000-0000-00002A010000}"/>
    <cellStyle name="20% - Énfasis6 3 4 3" xfId="1275" xr:uid="{00000000-0005-0000-0000-00002B010000}"/>
    <cellStyle name="20% - Énfasis6 3 5" xfId="548" xr:uid="{00000000-0005-0000-0000-00002C010000}"/>
    <cellStyle name="20% - Énfasis6 3 5 2" xfId="957" xr:uid="{00000000-0005-0000-0000-00002D010000}"/>
    <cellStyle name="20% - Énfasis6 3 5 3" xfId="1315" xr:uid="{00000000-0005-0000-0000-00002E010000}"/>
    <cellStyle name="20% - Énfasis6 3 6" xfId="581" xr:uid="{00000000-0005-0000-0000-00002F010000}"/>
    <cellStyle name="20% - Énfasis6 3 6 2" xfId="989" xr:uid="{00000000-0005-0000-0000-000030010000}"/>
    <cellStyle name="20% - Énfasis6 3 6 3" xfId="1347" xr:uid="{00000000-0005-0000-0000-000031010000}"/>
    <cellStyle name="20% - Énfasis6 3 7" xfId="691" xr:uid="{00000000-0005-0000-0000-000032010000}"/>
    <cellStyle name="20% - Énfasis6 3 8" xfId="1049" xr:uid="{00000000-0005-0000-0000-000033010000}"/>
    <cellStyle name="20% - Énfasis6 4" xfId="256" xr:uid="{00000000-0005-0000-0000-000034010000}"/>
    <cellStyle name="20% - Énfasis6 4 2" xfId="710" xr:uid="{00000000-0005-0000-0000-000035010000}"/>
    <cellStyle name="20% - Énfasis6 4 3" xfId="1068" xr:uid="{00000000-0005-0000-0000-000036010000}"/>
    <cellStyle name="20% - Énfasis6 5" xfId="359" xr:uid="{00000000-0005-0000-0000-000037010000}"/>
    <cellStyle name="20% - Énfasis6 5 2" xfId="787" xr:uid="{00000000-0005-0000-0000-000038010000}"/>
    <cellStyle name="20% - Énfasis6 5 3" xfId="1145" xr:uid="{00000000-0005-0000-0000-000039010000}"/>
    <cellStyle name="20% - Énfasis6 6" xfId="427" xr:uid="{00000000-0005-0000-0000-00003A010000}"/>
    <cellStyle name="20% - Énfasis6 6 2" xfId="841" xr:uid="{00000000-0005-0000-0000-00003B010000}"/>
    <cellStyle name="20% - Énfasis6 6 3" xfId="1199" xr:uid="{00000000-0005-0000-0000-00003C010000}"/>
    <cellStyle name="20% - Énfasis6 7" xfId="475" xr:uid="{00000000-0005-0000-0000-00003D010000}"/>
    <cellStyle name="20% - Énfasis6 7 2" xfId="886" xr:uid="{00000000-0005-0000-0000-00003E010000}"/>
    <cellStyle name="20% - Énfasis6 7 3" xfId="1244" xr:uid="{00000000-0005-0000-0000-00003F010000}"/>
    <cellStyle name="20% - Énfasis6 8" xfId="517" xr:uid="{00000000-0005-0000-0000-000040010000}"/>
    <cellStyle name="20% - Énfasis6 8 2" xfId="926" xr:uid="{00000000-0005-0000-0000-000041010000}"/>
    <cellStyle name="20% - Énfasis6 8 3" xfId="1284" xr:uid="{00000000-0005-0000-0000-000042010000}"/>
    <cellStyle name="20% - Énfasis6 9" xfId="597" xr:uid="{00000000-0005-0000-0000-000043010000}"/>
    <cellStyle name="40% - Énfasis1" xfId="123" builtinId="31" customBuiltin="1"/>
    <cellStyle name="40% - Énfasis1 10" xfId="993" xr:uid="{00000000-0005-0000-0000-000045010000}"/>
    <cellStyle name="40% - Énfasis1 2" xfId="212" xr:uid="{00000000-0005-0000-0000-000046010000}"/>
    <cellStyle name="40% - Énfasis1 2 2" xfId="367" xr:uid="{00000000-0005-0000-0000-000047010000}"/>
    <cellStyle name="40% - Énfasis1 2 2 2" xfId="795" xr:uid="{00000000-0005-0000-0000-000048010000}"/>
    <cellStyle name="40% - Énfasis1 2 2 3" xfId="1153" xr:uid="{00000000-0005-0000-0000-000049010000}"/>
    <cellStyle name="40% - Énfasis1 2 3" xfId="435" xr:uid="{00000000-0005-0000-0000-00004A010000}"/>
    <cellStyle name="40% - Énfasis1 2 3 2" xfId="849" xr:uid="{00000000-0005-0000-0000-00004B010000}"/>
    <cellStyle name="40% - Énfasis1 2 3 3" xfId="1207" xr:uid="{00000000-0005-0000-0000-00004C010000}"/>
    <cellStyle name="40% - Énfasis1 2 4" xfId="483" xr:uid="{00000000-0005-0000-0000-00004D010000}"/>
    <cellStyle name="40% - Énfasis1 2 4 2" xfId="894" xr:uid="{00000000-0005-0000-0000-00004E010000}"/>
    <cellStyle name="40% - Énfasis1 2 4 3" xfId="1252" xr:uid="{00000000-0005-0000-0000-00004F010000}"/>
    <cellStyle name="40% - Énfasis1 2 5" xfId="525" xr:uid="{00000000-0005-0000-0000-000050010000}"/>
    <cellStyle name="40% - Énfasis1 2 5 2" xfId="934" xr:uid="{00000000-0005-0000-0000-000051010000}"/>
    <cellStyle name="40% - Énfasis1 2 5 3" xfId="1292" xr:uid="{00000000-0005-0000-0000-000052010000}"/>
    <cellStyle name="40% - Énfasis1 2 6" xfId="558" xr:uid="{00000000-0005-0000-0000-000053010000}"/>
    <cellStyle name="40% - Énfasis1 2 6 2" xfId="966" xr:uid="{00000000-0005-0000-0000-000054010000}"/>
    <cellStyle name="40% - Énfasis1 2 6 3" xfId="1324" xr:uid="{00000000-0005-0000-0000-000055010000}"/>
    <cellStyle name="40% - Énfasis1 2 7" xfId="668" xr:uid="{00000000-0005-0000-0000-000056010000}"/>
    <cellStyle name="40% - Énfasis1 2 8" xfId="1026" xr:uid="{00000000-0005-0000-0000-000057010000}"/>
    <cellStyle name="40% - Énfasis1 3" xfId="226" xr:uid="{00000000-0005-0000-0000-000058010000}"/>
    <cellStyle name="40% - Énfasis1 3 2" xfId="381" xr:uid="{00000000-0005-0000-0000-000059010000}"/>
    <cellStyle name="40% - Énfasis1 3 2 2" xfId="809" xr:uid="{00000000-0005-0000-0000-00005A010000}"/>
    <cellStyle name="40% - Énfasis1 3 2 3" xfId="1167" xr:uid="{00000000-0005-0000-0000-00005B010000}"/>
    <cellStyle name="40% - Énfasis1 3 3" xfId="449" xr:uid="{00000000-0005-0000-0000-00005C010000}"/>
    <cellStyle name="40% - Énfasis1 3 3 2" xfId="863" xr:uid="{00000000-0005-0000-0000-00005D010000}"/>
    <cellStyle name="40% - Énfasis1 3 3 3" xfId="1221" xr:uid="{00000000-0005-0000-0000-00005E010000}"/>
    <cellStyle name="40% - Énfasis1 3 4" xfId="497" xr:uid="{00000000-0005-0000-0000-00005F010000}"/>
    <cellStyle name="40% - Énfasis1 3 4 2" xfId="908" xr:uid="{00000000-0005-0000-0000-000060010000}"/>
    <cellStyle name="40% - Énfasis1 3 4 3" xfId="1266" xr:uid="{00000000-0005-0000-0000-000061010000}"/>
    <cellStyle name="40% - Énfasis1 3 5" xfId="539" xr:uid="{00000000-0005-0000-0000-000062010000}"/>
    <cellStyle name="40% - Énfasis1 3 5 2" xfId="948" xr:uid="{00000000-0005-0000-0000-000063010000}"/>
    <cellStyle name="40% - Énfasis1 3 5 3" xfId="1306" xr:uid="{00000000-0005-0000-0000-000064010000}"/>
    <cellStyle name="40% - Énfasis1 3 6" xfId="572" xr:uid="{00000000-0005-0000-0000-000065010000}"/>
    <cellStyle name="40% - Énfasis1 3 6 2" xfId="980" xr:uid="{00000000-0005-0000-0000-000066010000}"/>
    <cellStyle name="40% - Énfasis1 3 6 3" xfId="1338" xr:uid="{00000000-0005-0000-0000-000067010000}"/>
    <cellStyle name="40% - Énfasis1 3 7" xfId="682" xr:uid="{00000000-0005-0000-0000-000068010000}"/>
    <cellStyle name="40% - Énfasis1 3 8" xfId="1040" xr:uid="{00000000-0005-0000-0000-000069010000}"/>
    <cellStyle name="40% - Énfasis1 4" xfId="242" xr:uid="{00000000-0005-0000-0000-00006A010000}"/>
    <cellStyle name="40% - Énfasis1 4 2" xfId="697" xr:uid="{00000000-0005-0000-0000-00006B010000}"/>
    <cellStyle name="40% - Énfasis1 4 3" xfId="1055" xr:uid="{00000000-0005-0000-0000-00006C010000}"/>
    <cellStyle name="40% - Énfasis1 5" xfId="318" xr:uid="{00000000-0005-0000-0000-00006D010000}"/>
    <cellStyle name="40% - Énfasis1 5 2" xfId="760" xr:uid="{00000000-0005-0000-0000-00006E010000}"/>
    <cellStyle name="40% - Énfasis1 5 3" xfId="1118" xr:uid="{00000000-0005-0000-0000-00006F010000}"/>
    <cellStyle name="40% - Énfasis1 6" xfId="344" xr:uid="{00000000-0005-0000-0000-000070010000}"/>
    <cellStyle name="40% - Énfasis1 6 2" xfId="776" xr:uid="{00000000-0005-0000-0000-000071010000}"/>
    <cellStyle name="40% - Énfasis1 6 3" xfId="1134" xr:uid="{00000000-0005-0000-0000-000072010000}"/>
    <cellStyle name="40% - Énfasis1 7" xfId="292" xr:uid="{00000000-0005-0000-0000-000073010000}"/>
    <cellStyle name="40% - Énfasis1 7 2" xfId="738" xr:uid="{00000000-0005-0000-0000-000074010000}"/>
    <cellStyle name="40% - Énfasis1 7 3" xfId="1096" xr:uid="{00000000-0005-0000-0000-000075010000}"/>
    <cellStyle name="40% - Énfasis1 8" xfId="460" xr:uid="{00000000-0005-0000-0000-000076010000}"/>
    <cellStyle name="40% - Énfasis1 8 2" xfId="874" xr:uid="{00000000-0005-0000-0000-000077010000}"/>
    <cellStyle name="40% - Énfasis1 8 3" xfId="1232" xr:uid="{00000000-0005-0000-0000-000078010000}"/>
    <cellStyle name="40% - Énfasis1 9" xfId="588" xr:uid="{00000000-0005-0000-0000-000079010000}"/>
    <cellStyle name="40% - Énfasis2" xfId="127" builtinId="35" customBuiltin="1"/>
    <cellStyle name="40% - Énfasis2 10" xfId="995" xr:uid="{00000000-0005-0000-0000-00007B010000}"/>
    <cellStyle name="40% - Énfasis2 2" xfId="214" xr:uid="{00000000-0005-0000-0000-00007C010000}"/>
    <cellStyle name="40% - Énfasis2 2 2" xfId="369" xr:uid="{00000000-0005-0000-0000-00007D010000}"/>
    <cellStyle name="40% - Énfasis2 2 2 2" xfId="797" xr:uid="{00000000-0005-0000-0000-00007E010000}"/>
    <cellStyle name="40% - Énfasis2 2 2 3" xfId="1155" xr:uid="{00000000-0005-0000-0000-00007F010000}"/>
    <cellStyle name="40% - Énfasis2 2 3" xfId="437" xr:uid="{00000000-0005-0000-0000-000080010000}"/>
    <cellStyle name="40% - Énfasis2 2 3 2" xfId="851" xr:uid="{00000000-0005-0000-0000-000081010000}"/>
    <cellStyle name="40% - Énfasis2 2 3 3" xfId="1209" xr:uid="{00000000-0005-0000-0000-000082010000}"/>
    <cellStyle name="40% - Énfasis2 2 4" xfId="485" xr:uid="{00000000-0005-0000-0000-000083010000}"/>
    <cellStyle name="40% - Énfasis2 2 4 2" xfId="896" xr:uid="{00000000-0005-0000-0000-000084010000}"/>
    <cellStyle name="40% - Énfasis2 2 4 3" xfId="1254" xr:uid="{00000000-0005-0000-0000-000085010000}"/>
    <cellStyle name="40% - Énfasis2 2 5" xfId="527" xr:uid="{00000000-0005-0000-0000-000086010000}"/>
    <cellStyle name="40% - Énfasis2 2 5 2" xfId="936" xr:uid="{00000000-0005-0000-0000-000087010000}"/>
    <cellStyle name="40% - Énfasis2 2 5 3" xfId="1294" xr:uid="{00000000-0005-0000-0000-000088010000}"/>
    <cellStyle name="40% - Énfasis2 2 6" xfId="560" xr:uid="{00000000-0005-0000-0000-000089010000}"/>
    <cellStyle name="40% - Énfasis2 2 6 2" xfId="968" xr:uid="{00000000-0005-0000-0000-00008A010000}"/>
    <cellStyle name="40% - Énfasis2 2 6 3" xfId="1326" xr:uid="{00000000-0005-0000-0000-00008B010000}"/>
    <cellStyle name="40% - Énfasis2 2 7" xfId="670" xr:uid="{00000000-0005-0000-0000-00008C010000}"/>
    <cellStyle name="40% - Énfasis2 2 8" xfId="1028" xr:uid="{00000000-0005-0000-0000-00008D010000}"/>
    <cellStyle name="40% - Énfasis2 3" xfId="228" xr:uid="{00000000-0005-0000-0000-00008E010000}"/>
    <cellStyle name="40% - Énfasis2 3 2" xfId="383" xr:uid="{00000000-0005-0000-0000-00008F010000}"/>
    <cellStyle name="40% - Énfasis2 3 2 2" xfId="811" xr:uid="{00000000-0005-0000-0000-000090010000}"/>
    <cellStyle name="40% - Énfasis2 3 2 3" xfId="1169" xr:uid="{00000000-0005-0000-0000-000091010000}"/>
    <cellStyle name="40% - Énfasis2 3 3" xfId="451" xr:uid="{00000000-0005-0000-0000-000092010000}"/>
    <cellStyle name="40% - Énfasis2 3 3 2" xfId="865" xr:uid="{00000000-0005-0000-0000-000093010000}"/>
    <cellStyle name="40% - Énfasis2 3 3 3" xfId="1223" xr:uid="{00000000-0005-0000-0000-000094010000}"/>
    <cellStyle name="40% - Énfasis2 3 4" xfId="499" xr:uid="{00000000-0005-0000-0000-000095010000}"/>
    <cellStyle name="40% - Énfasis2 3 4 2" xfId="910" xr:uid="{00000000-0005-0000-0000-000096010000}"/>
    <cellStyle name="40% - Énfasis2 3 4 3" xfId="1268" xr:uid="{00000000-0005-0000-0000-000097010000}"/>
    <cellStyle name="40% - Énfasis2 3 5" xfId="541" xr:uid="{00000000-0005-0000-0000-000098010000}"/>
    <cellStyle name="40% - Énfasis2 3 5 2" xfId="950" xr:uid="{00000000-0005-0000-0000-000099010000}"/>
    <cellStyle name="40% - Énfasis2 3 5 3" xfId="1308" xr:uid="{00000000-0005-0000-0000-00009A010000}"/>
    <cellStyle name="40% - Énfasis2 3 6" xfId="574" xr:uid="{00000000-0005-0000-0000-00009B010000}"/>
    <cellStyle name="40% - Énfasis2 3 6 2" xfId="982" xr:uid="{00000000-0005-0000-0000-00009C010000}"/>
    <cellStyle name="40% - Énfasis2 3 6 3" xfId="1340" xr:uid="{00000000-0005-0000-0000-00009D010000}"/>
    <cellStyle name="40% - Énfasis2 3 7" xfId="684" xr:uid="{00000000-0005-0000-0000-00009E010000}"/>
    <cellStyle name="40% - Énfasis2 3 8" xfId="1042" xr:uid="{00000000-0005-0000-0000-00009F010000}"/>
    <cellStyle name="40% - Énfasis2 4" xfId="245" xr:uid="{00000000-0005-0000-0000-0000A0010000}"/>
    <cellStyle name="40% - Énfasis2 4 2" xfId="700" xr:uid="{00000000-0005-0000-0000-0000A1010000}"/>
    <cellStyle name="40% - Énfasis2 4 3" xfId="1058" xr:uid="{00000000-0005-0000-0000-0000A2010000}"/>
    <cellStyle name="40% - Énfasis2 5" xfId="315" xr:uid="{00000000-0005-0000-0000-0000A3010000}"/>
    <cellStyle name="40% - Énfasis2 5 2" xfId="757" xr:uid="{00000000-0005-0000-0000-0000A4010000}"/>
    <cellStyle name="40% - Énfasis2 5 3" xfId="1115" xr:uid="{00000000-0005-0000-0000-0000A5010000}"/>
    <cellStyle name="40% - Énfasis2 6" xfId="347" xr:uid="{00000000-0005-0000-0000-0000A6010000}"/>
    <cellStyle name="40% - Énfasis2 6 2" xfId="778" xr:uid="{00000000-0005-0000-0000-0000A7010000}"/>
    <cellStyle name="40% - Énfasis2 6 3" xfId="1136" xr:uid="{00000000-0005-0000-0000-0000A8010000}"/>
    <cellStyle name="40% - Énfasis2 7" xfId="403" xr:uid="{00000000-0005-0000-0000-0000A9010000}"/>
    <cellStyle name="40% - Énfasis2 7 2" xfId="823" xr:uid="{00000000-0005-0000-0000-0000AA010000}"/>
    <cellStyle name="40% - Énfasis2 7 3" xfId="1181" xr:uid="{00000000-0005-0000-0000-0000AB010000}"/>
    <cellStyle name="40% - Énfasis2 8" xfId="295" xr:uid="{00000000-0005-0000-0000-0000AC010000}"/>
    <cellStyle name="40% - Énfasis2 8 2" xfId="741" xr:uid="{00000000-0005-0000-0000-0000AD010000}"/>
    <cellStyle name="40% - Énfasis2 8 3" xfId="1099" xr:uid="{00000000-0005-0000-0000-0000AE010000}"/>
    <cellStyle name="40% - Énfasis2 9" xfId="590" xr:uid="{00000000-0005-0000-0000-0000AF010000}"/>
    <cellStyle name="40% - Énfasis3" xfId="131" builtinId="39" customBuiltin="1"/>
    <cellStyle name="40% - Énfasis3 10" xfId="997" xr:uid="{00000000-0005-0000-0000-0000B1010000}"/>
    <cellStyle name="40% - Énfasis3 2" xfId="216" xr:uid="{00000000-0005-0000-0000-0000B2010000}"/>
    <cellStyle name="40% - Énfasis3 2 2" xfId="371" xr:uid="{00000000-0005-0000-0000-0000B3010000}"/>
    <cellStyle name="40% - Énfasis3 2 2 2" xfId="799" xr:uid="{00000000-0005-0000-0000-0000B4010000}"/>
    <cellStyle name="40% - Énfasis3 2 2 3" xfId="1157" xr:uid="{00000000-0005-0000-0000-0000B5010000}"/>
    <cellStyle name="40% - Énfasis3 2 3" xfId="439" xr:uid="{00000000-0005-0000-0000-0000B6010000}"/>
    <cellStyle name="40% - Énfasis3 2 3 2" xfId="853" xr:uid="{00000000-0005-0000-0000-0000B7010000}"/>
    <cellStyle name="40% - Énfasis3 2 3 3" xfId="1211" xr:uid="{00000000-0005-0000-0000-0000B8010000}"/>
    <cellStyle name="40% - Énfasis3 2 4" xfId="487" xr:uid="{00000000-0005-0000-0000-0000B9010000}"/>
    <cellStyle name="40% - Énfasis3 2 4 2" xfId="898" xr:uid="{00000000-0005-0000-0000-0000BA010000}"/>
    <cellStyle name="40% - Énfasis3 2 4 3" xfId="1256" xr:uid="{00000000-0005-0000-0000-0000BB010000}"/>
    <cellStyle name="40% - Énfasis3 2 5" xfId="529" xr:uid="{00000000-0005-0000-0000-0000BC010000}"/>
    <cellStyle name="40% - Énfasis3 2 5 2" xfId="938" xr:uid="{00000000-0005-0000-0000-0000BD010000}"/>
    <cellStyle name="40% - Énfasis3 2 5 3" xfId="1296" xr:uid="{00000000-0005-0000-0000-0000BE010000}"/>
    <cellStyle name="40% - Énfasis3 2 6" xfId="562" xr:uid="{00000000-0005-0000-0000-0000BF010000}"/>
    <cellStyle name="40% - Énfasis3 2 6 2" xfId="970" xr:uid="{00000000-0005-0000-0000-0000C0010000}"/>
    <cellStyle name="40% - Énfasis3 2 6 3" xfId="1328" xr:uid="{00000000-0005-0000-0000-0000C1010000}"/>
    <cellStyle name="40% - Énfasis3 2 7" xfId="672" xr:uid="{00000000-0005-0000-0000-0000C2010000}"/>
    <cellStyle name="40% - Énfasis3 2 8" xfId="1030" xr:uid="{00000000-0005-0000-0000-0000C3010000}"/>
    <cellStyle name="40% - Énfasis3 3" xfId="230" xr:uid="{00000000-0005-0000-0000-0000C4010000}"/>
    <cellStyle name="40% - Énfasis3 3 2" xfId="385" xr:uid="{00000000-0005-0000-0000-0000C5010000}"/>
    <cellStyle name="40% - Énfasis3 3 2 2" xfId="813" xr:uid="{00000000-0005-0000-0000-0000C6010000}"/>
    <cellStyle name="40% - Énfasis3 3 2 3" xfId="1171" xr:uid="{00000000-0005-0000-0000-0000C7010000}"/>
    <cellStyle name="40% - Énfasis3 3 3" xfId="453" xr:uid="{00000000-0005-0000-0000-0000C8010000}"/>
    <cellStyle name="40% - Énfasis3 3 3 2" xfId="867" xr:uid="{00000000-0005-0000-0000-0000C9010000}"/>
    <cellStyle name="40% - Énfasis3 3 3 3" xfId="1225" xr:uid="{00000000-0005-0000-0000-0000CA010000}"/>
    <cellStyle name="40% - Énfasis3 3 4" xfId="501" xr:uid="{00000000-0005-0000-0000-0000CB010000}"/>
    <cellStyle name="40% - Énfasis3 3 4 2" xfId="912" xr:uid="{00000000-0005-0000-0000-0000CC010000}"/>
    <cellStyle name="40% - Énfasis3 3 4 3" xfId="1270" xr:uid="{00000000-0005-0000-0000-0000CD010000}"/>
    <cellStyle name="40% - Énfasis3 3 5" xfId="543" xr:uid="{00000000-0005-0000-0000-0000CE010000}"/>
    <cellStyle name="40% - Énfasis3 3 5 2" xfId="952" xr:uid="{00000000-0005-0000-0000-0000CF010000}"/>
    <cellStyle name="40% - Énfasis3 3 5 3" xfId="1310" xr:uid="{00000000-0005-0000-0000-0000D0010000}"/>
    <cellStyle name="40% - Énfasis3 3 6" xfId="576" xr:uid="{00000000-0005-0000-0000-0000D1010000}"/>
    <cellStyle name="40% - Énfasis3 3 6 2" xfId="984" xr:uid="{00000000-0005-0000-0000-0000D2010000}"/>
    <cellStyle name="40% - Énfasis3 3 6 3" xfId="1342" xr:uid="{00000000-0005-0000-0000-0000D3010000}"/>
    <cellStyle name="40% - Énfasis3 3 7" xfId="686" xr:uid="{00000000-0005-0000-0000-0000D4010000}"/>
    <cellStyle name="40% - Énfasis3 3 8" xfId="1044" xr:uid="{00000000-0005-0000-0000-0000D5010000}"/>
    <cellStyle name="40% - Énfasis3 4" xfId="248" xr:uid="{00000000-0005-0000-0000-0000D6010000}"/>
    <cellStyle name="40% - Énfasis3 4 2" xfId="703" xr:uid="{00000000-0005-0000-0000-0000D7010000}"/>
    <cellStyle name="40% - Énfasis3 4 3" xfId="1061" xr:uid="{00000000-0005-0000-0000-0000D8010000}"/>
    <cellStyle name="40% - Énfasis3 5" xfId="313" xr:uid="{00000000-0005-0000-0000-0000D9010000}"/>
    <cellStyle name="40% - Énfasis3 5 2" xfId="755" xr:uid="{00000000-0005-0000-0000-0000DA010000}"/>
    <cellStyle name="40% - Énfasis3 5 3" xfId="1113" xr:uid="{00000000-0005-0000-0000-0000DB010000}"/>
    <cellStyle name="40% - Énfasis3 6" xfId="349" xr:uid="{00000000-0005-0000-0000-0000DC010000}"/>
    <cellStyle name="40% - Énfasis3 6 2" xfId="780" xr:uid="{00000000-0005-0000-0000-0000DD010000}"/>
    <cellStyle name="40% - Énfasis3 6 3" xfId="1138" xr:uid="{00000000-0005-0000-0000-0000DE010000}"/>
    <cellStyle name="40% - Énfasis3 7" xfId="246" xr:uid="{00000000-0005-0000-0000-0000DF010000}"/>
    <cellStyle name="40% - Énfasis3 7 2" xfId="701" xr:uid="{00000000-0005-0000-0000-0000E0010000}"/>
    <cellStyle name="40% - Énfasis3 7 3" xfId="1059" xr:uid="{00000000-0005-0000-0000-0000E1010000}"/>
    <cellStyle name="40% - Énfasis3 8" xfId="294" xr:uid="{00000000-0005-0000-0000-0000E2010000}"/>
    <cellStyle name="40% - Énfasis3 8 2" xfId="740" xr:uid="{00000000-0005-0000-0000-0000E3010000}"/>
    <cellStyle name="40% - Énfasis3 8 3" xfId="1098" xr:uid="{00000000-0005-0000-0000-0000E4010000}"/>
    <cellStyle name="40% - Énfasis3 9" xfId="592" xr:uid="{00000000-0005-0000-0000-0000E5010000}"/>
    <cellStyle name="40% - Énfasis4" xfId="135" builtinId="43" customBuiltin="1"/>
    <cellStyle name="40% - Énfasis4 10" xfId="999" xr:uid="{00000000-0005-0000-0000-0000E7010000}"/>
    <cellStyle name="40% - Énfasis4 2" xfId="218" xr:uid="{00000000-0005-0000-0000-0000E8010000}"/>
    <cellStyle name="40% - Énfasis4 2 2" xfId="373" xr:uid="{00000000-0005-0000-0000-0000E9010000}"/>
    <cellStyle name="40% - Énfasis4 2 2 2" xfId="801" xr:uid="{00000000-0005-0000-0000-0000EA010000}"/>
    <cellStyle name="40% - Énfasis4 2 2 3" xfId="1159" xr:uid="{00000000-0005-0000-0000-0000EB010000}"/>
    <cellStyle name="40% - Énfasis4 2 3" xfId="441" xr:uid="{00000000-0005-0000-0000-0000EC010000}"/>
    <cellStyle name="40% - Énfasis4 2 3 2" xfId="855" xr:uid="{00000000-0005-0000-0000-0000ED010000}"/>
    <cellStyle name="40% - Énfasis4 2 3 3" xfId="1213" xr:uid="{00000000-0005-0000-0000-0000EE010000}"/>
    <cellStyle name="40% - Énfasis4 2 4" xfId="489" xr:uid="{00000000-0005-0000-0000-0000EF010000}"/>
    <cellStyle name="40% - Énfasis4 2 4 2" xfId="900" xr:uid="{00000000-0005-0000-0000-0000F0010000}"/>
    <cellStyle name="40% - Énfasis4 2 4 3" xfId="1258" xr:uid="{00000000-0005-0000-0000-0000F1010000}"/>
    <cellStyle name="40% - Énfasis4 2 5" xfId="531" xr:uid="{00000000-0005-0000-0000-0000F2010000}"/>
    <cellStyle name="40% - Énfasis4 2 5 2" xfId="940" xr:uid="{00000000-0005-0000-0000-0000F3010000}"/>
    <cellStyle name="40% - Énfasis4 2 5 3" xfId="1298" xr:uid="{00000000-0005-0000-0000-0000F4010000}"/>
    <cellStyle name="40% - Énfasis4 2 6" xfId="564" xr:uid="{00000000-0005-0000-0000-0000F5010000}"/>
    <cellStyle name="40% - Énfasis4 2 6 2" xfId="972" xr:uid="{00000000-0005-0000-0000-0000F6010000}"/>
    <cellStyle name="40% - Énfasis4 2 6 3" xfId="1330" xr:uid="{00000000-0005-0000-0000-0000F7010000}"/>
    <cellStyle name="40% - Énfasis4 2 7" xfId="674" xr:uid="{00000000-0005-0000-0000-0000F8010000}"/>
    <cellStyle name="40% - Énfasis4 2 8" xfId="1032" xr:uid="{00000000-0005-0000-0000-0000F9010000}"/>
    <cellStyle name="40% - Énfasis4 3" xfId="232" xr:uid="{00000000-0005-0000-0000-0000FA010000}"/>
    <cellStyle name="40% - Énfasis4 3 2" xfId="387" xr:uid="{00000000-0005-0000-0000-0000FB010000}"/>
    <cellStyle name="40% - Énfasis4 3 2 2" xfId="815" xr:uid="{00000000-0005-0000-0000-0000FC010000}"/>
    <cellStyle name="40% - Énfasis4 3 2 3" xfId="1173" xr:uid="{00000000-0005-0000-0000-0000FD010000}"/>
    <cellStyle name="40% - Énfasis4 3 3" xfId="455" xr:uid="{00000000-0005-0000-0000-0000FE010000}"/>
    <cellStyle name="40% - Énfasis4 3 3 2" xfId="869" xr:uid="{00000000-0005-0000-0000-0000FF010000}"/>
    <cellStyle name="40% - Énfasis4 3 3 3" xfId="1227" xr:uid="{00000000-0005-0000-0000-000000020000}"/>
    <cellStyle name="40% - Énfasis4 3 4" xfId="503" xr:uid="{00000000-0005-0000-0000-000001020000}"/>
    <cellStyle name="40% - Énfasis4 3 4 2" xfId="914" xr:uid="{00000000-0005-0000-0000-000002020000}"/>
    <cellStyle name="40% - Énfasis4 3 4 3" xfId="1272" xr:uid="{00000000-0005-0000-0000-000003020000}"/>
    <cellStyle name="40% - Énfasis4 3 5" xfId="545" xr:uid="{00000000-0005-0000-0000-000004020000}"/>
    <cellStyle name="40% - Énfasis4 3 5 2" xfId="954" xr:uid="{00000000-0005-0000-0000-000005020000}"/>
    <cellStyle name="40% - Énfasis4 3 5 3" xfId="1312" xr:uid="{00000000-0005-0000-0000-000006020000}"/>
    <cellStyle name="40% - Énfasis4 3 6" xfId="578" xr:uid="{00000000-0005-0000-0000-000007020000}"/>
    <cellStyle name="40% - Énfasis4 3 6 2" xfId="986" xr:uid="{00000000-0005-0000-0000-000008020000}"/>
    <cellStyle name="40% - Énfasis4 3 6 3" xfId="1344" xr:uid="{00000000-0005-0000-0000-000009020000}"/>
    <cellStyle name="40% - Énfasis4 3 7" xfId="688" xr:uid="{00000000-0005-0000-0000-00000A020000}"/>
    <cellStyle name="40% - Énfasis4 3 8" xfId="1046" xr:uid="{00000000-0005-0000-0000-00000B020000}"/>
    <cellStyle name="40% - Énfasis4 4" xfId="251" xr:uid="{00000000-0005-0000-0000-00000C020000}"/>
    <cellStyle name="40% - Énfasis4 4 2" xfId="706" xr:uid="{00000000-0005-0000-0000-00000D020000}"/>
    <cellStyle name="40% - Énfasis4 4 3" xfId="1064" xr:uid="{00000000-0005-0000-0000-00000E020000}"/>
    <cellStyle name="40% - Énfasis4 5" xfId="310" xr:uid="{00000000-0005-0000-0000-00000F020000}"/>
    <cellStyle name="40% - Énfasis4 5 2" xfId="752" xr:uid="{00000000-0005-0000-0000-000010020000}"/>
    <cellStyle name="40% - Énfasis4 5 3" xfId="1110" xr:uid="{00000000-0005-0000-0000-000011020000}"/>
    <cellStyle name="40% - Énfasis4 6" xfId="348" xr:uid="{00000000-0005-0000-0000-000012020000}"/>
    <cellStyle name="40% - Énfasis4 6 2" xfId="779" xr:uid="{00000000-0005-0000-0000-000013020000}"/>
    <cellStyle name="40% - Énfasis4 6 3" xfId="1137" xr:uid="{00000000-0005-0000-0000-000014020000}"/>
    <cellStyle name="40% - Énfasis4 7" xfId="277" xr:uid="{00000000-0005-0000-0000-000015020000}"/>
    <cellStyle name="40% - Énfasis4 7 2" xfId="725" xr:uid="{00000000-0005-0000-0000-000016020000}"/>
    <cellStyle name="40% - Énfasis4 7 3" xfId="1083" xr:uid="{00000000-0005-0000-0000-000017020000}"/>
    <cellStyle name="40% - Énfasis4 8" xfId="414" xr:uid="{00000000-0005-0000-0000-000018020000}"/>
    <cellStyle name="40% - Énfasis4 8 2" xfId="831" xr:uid="{00000000-0005-0000-0000-000019020000}"/>
    <cellStyle name="40% - Énfasis4 8 3" xfId="1189" xr:uid="{00000000-0005-0000-0000-00001A020000}"/>
    <cellStyle name="40% - Énfasis4 9" xfId="594" xr:uid="{00000000-0005-0000-0000-00001B020000}"/>
    <cellStyle name="40% - Énfasis5" xfId="139" builtinId="47" customBuiltin="1"/>
    <cellStyle name="40% - Énfasis5 10" xfId="1001" xr:uid="{00000000-0005-0000-0000-00001D020000}"/>
    <cellStyle name="40% - Énfasis5 2" xfId="220" xr:uid="{00000000-0005-0000-0000-00001E020000}"/>
    <cellStyle name="40% - Énfasis5 2 2" xfId="375" xr:uid="{00000000-0005-0000-0000-00001F020000}"/>
    <cellStyle name="40% - Énfasis5 2 2 2" xfId="803" xr:uid="{00000000-0005-0000-0000-000020020000}"/>
    <cellStyle name="40% - Énfasis5 2 2 3" xfId="1161" xr:uid="{00000000-0005-0000-0000-000021020000}"/>
    <cellStyle name="40% - Énfasis5 2 3" xfId="443" xr:uid="{00000000-0005-0000-0000-000022020000}"/>
    <cellStyle name="40% - Énfasis5 2 3 2" xfId="857" xr:uid="{00000000-0005-0000-0000-000023020000}"/>
    <cellStyle name="40% - Énfasis5 2 3 3" xfId="1215" xr:uid="{00000000-0005-0000-0000-000024020000}"/>
    <cellStyle name="40% - Énfasis5 2 4" xfId="491" xr:uid="{00000000-0005-0000-0000-000025020000}"/>
    <cellStyle name="40% - Énfasis5 2 4 2" xfId="902" xr:uid="{00000000-0005-0000-0000-000026020000}"/>
    <cellStyle name="40% - Énfasis5 2 4 3" xfId="1260" xr:uid="{00000000-0005-0000-0000-000027020000}"/>
    <cellStyle name="40% - Énfasis5 2 5" xfId="533" xr:uid="{00000000-0005-0000-0000-000028020000}"/>
    <cellStyle name="40% - Énfasis5 2 5 2" xfId="942" xr:uid="{00000000-0005-0000-0000-000029020000}"/>
    <cellStyle name="40% - Énfasis5 2 5 3" xfId="1300" xr:uid="{00000000-0005-0000-0000-00002A020000}"/>
    <cellStyle name="40% - Énfasis5 2 6" xfId="566" xr:uid="{00000000-0005-0000-0000-00002B020000}"/>
    <cellStyle name="40% - Énfasis5 2 6 2" xfId="974" xr:uid="{00000000-0005-0000-0000-00002C020000}"/>
    <cellStyle name="40% - Énfasis5 2 6 3" xfId="1332" xr:uid="{00000000-0005-0000-0000-00002D020000}"/>
    <cellStyle name="40% - Énfasis5 2 7" xfId="676" xr:uid="{00000000-0005-0000-0000-00002E020000}"/>
    <cellStyle name="40% - Énfasis5 2 8" xfId="1034" xr:uid="{00000000-0005-0000-0000-00002F020000}"/>
    <cellStyle name="40% - Énfasis5 3" xfId="234" xr:uid="{00000000-0005-0000-0000-000030020000}"/>
    <cellStyle name="40% - Énfasis5 3 2" xfId="389" xr:uid="{00000000-0005-0000-0000-000031020000}"/>
    <cellStyle name="40% - Énfasis5 3 2 2" xfId="817" xr:uid="{00000000-0005-0000-0000-000032020000}"/>
    <cellStyle name="40% - Énfasis5 3 2 3" xfId="1175" xr:uid="{00000000-0005-0000-0000-000033020000}"/>
    <cellStyle name="40% - Énfasis5 3 3" xfId="457" xr:uid="{00000000-0005-0000-0000-000034020000}"/>
    <cellStyle name="40% - Énfasis5 3 3 2" xfId="871" xr:uid="{00000000-0005-0000-0000-000035020000}"/>
    <cellStyle name="40% - Énfasis5 3 3 3" xfId="1229" xr:uid="{00000000-0005-0000-0000-000036020000}"/>
    <cellStyle name="40% - Énfasis5 3 4" xfId="505" xr:uid="{00000000-0005-0000-0000-000037020000}"/>
    <cellStyle name="40% - Énfasis5 3 4 2" xfId="916" xr:uid="{00000000-0005-0000-0000-000038020000}"/>
    <cellStyle name="40% - Énfasis5 3 4 3" xfId="1274" xr:uid="{00000000-0005-0000-0000-000039020000}"/>
    <cellStyle name="40% - Énfasis5 3 5" xfId="547" xr:uid="{00000000-0005-0000-0000-00003A020000}"/>
    <cellStyle name="40% - Énfasis5 3 5 2" xfId="956" xr:uid="{00000000-0005-0000-0000-00003B020000}"/>
    <cellStyle name="40% - Énfasis5 3 5 3" xfId="1314" xr:uid="{00000000-0005-0000-0000-00003C020000}"/>
    <cellStyle name="40% - Énfasis5 3 6" xfId="580" xr:uid="{00000000-0005-0000-0000-00003D020000}"/>
    <cellStyle name="40% - Énfasis5 3 6 2" xfId="988" xr:uid="{00000000-0005-0000-0000-00003E020000}"/>
    <cellStyle name="40% - Énfasis5 3 6 3" xfId="1346" xr:uid="{00000000-0005-0000-0000-00003F020000}"/>
    <cellStyle name="40% - Énfasis5 3 7" xfId="690" xr:uid="{00000000-0005-0000-0000-000040020000}"/>
    <cellStyle name="40% - Énfasis5 3 8" xfId="1048" xr:uid="{00000000-0005-0000-0000-000041020000}"/>
    <cellStyle name="40% - Énfasis5 4" xfId="254" xr:uid="{00000000-0005-0000-0000-000042020000}"/>
    <cellStyle name="40% - Énfasis5 4 2" xfId="709" xr:uid="{00000000-0005-0000-0000-000043020000}"/>
    <cellStyle name="40% - Énfasis5 4 3" xfId="1067" xr:uid="{00000000-0005-0000-0000-000044020000}"/>
    <cellStyle name="40% - Énfasis5 5" xfId="360" xr:uid="{00000000-0005-0000-0000-000045020000}"/>
    <cellStyle name="40% - Énfasis5 5 2" xfId="788" xr:uid="{00000000-0005-0000-0000-000046020000}"/>
    <cellStyle name="40% - Énfasis5 5 3" xfId="1146" xr:uid="{00000000-0005-0000-0000-000047020000}"/>
    <cellStyle name="40% - Énfasis5 6" xfId="428" xr:uid="{00000000-0005-0000-0000-000048020000}"/>
    <cellStyle name="40% - Énfasis5 6 2" xfId="842" xr:uid="{00000000-0005-0000-0000-000049020000}"/>
    <cellStyle name="40% - Énfasis5 6 3" xfId="1200" xr:uid="{00000000-0005-0000-0000-00004A020000}"/>
    <cellStyle name="40% - Énfasis5 7" xfId="476" xr:uid="{00000000-0005-0000-0000-00004B020000}"/>
    <cellStyle name="40% - Énfasis5 7 2" xfId="887" xr:uid="{00000000-0005-0000-0000-00004C020000}"/>
    <cellStyle name="40% - Énfasis5 7 3" xfId="1245" xr:uid="{00000000-0005-0000-0000-00004D020000}"/>
    <cellStyle name="40% - Énfasis5 8" xfId="518" xr:uid="{00000000-0005-0000-0000-00004E020000}"/>
    <cellStyle name="40% - Énfasis5 8 2" xfId="927" xr:uid="{00000000-0005-0000-0000-00004F020000}"/>
    <cellStyle name="40% - Énfasis5 8 3" xfId="1285" xr:uid="{00000000-0005-0000-0000-000050020000}"/>
    <cellStyle name="40% - Énfasis5 9" xfId="596" xr:uid="{00000000-0005-0000-0000-000051020000}"/>
    <cellStyle name="40% - Énfasis6" xfId="143" builtinId="51" customBuiltin="1"/>
    <cellStyle name="40% - Énfasis6 10" xfId="1003" xr:uid="{00000000-0005-0000-0000-000053020000}"/>
    <cellStyle name="40% - Énfasis6 2" xfId="222" xr:uid="{00000000-0005-0000-0000-000054020000}"/>
    <cellStyle name="40% - Énfasis6 2 2" xfId="377" xr:uid="{00000000-0005-0000-0000-000055020000}"/>
    <cellStyle name="40% - Énfasis6 2 2 2" xfId="805" xr:uid="{00000000-0005-0000-0000-000056020000}"/>
    <cellStyle name="40% - Énfasis6 2 2 3" xfId="1163" xr:uid="{00000000-0005-0000-0000-000057020000}"/>
    <cellStyle name="40% - Énfasis6 2 3" xfId="445" xr:uid="{00000000-0005-0000-0000-000058020000}"/>
    <cellStyle name="40% - Énfasis6 2 3 2" xfId="859" xr:uid="{00000000-0005-0000-0000-000059020000}"/>
    <cellStyle name="40% - Énfasis6 2 3 3" xfId="1217" xr:uid="{00000000-0005-0000-0000-00005A020000}"/>
    <cellStyle name="40% - Énfasis6 2 4" xfId="493" xr:uid="{00000000-0005-0000-0000-00005B020000}"/>
    <cellStyle name="40% - Énfasis6 2 4 2" xfId="904" xr:uid="{00000000-0005-0000-0000-00005C020000}"/>
    <cellStyle name="40% - Énfasis6 2 4 3" xfId="1262" xr:uid="{00000000-0005-0000-0000-00005D020000}"/>
    <cellStyle name="40% - Énfasis6 2 5" xfId="535" xr:uid="{00000000-0005-0000-0000-00005E020000}"/>
    <cellStyle name="40% - Énfasis6 2 5 2" xfId="944" xr:uid="{00000000-0005-0000-0000-00005F020000}"/>
    <cellStyle name="40% - Énfasis6 2 5 3" xfId="1302" xr:uid="{00000000-0005-0000-0000-000060020000}"/>
    <cellStyle name="40% - Énfasis6 2 6" xfId="568" xr:uid="{00000000-0005-0000-0000-000061020000}"/>
    <cellStyle name="40% - Énfasis6 2 6 2" xfId="976" xr:uid="{00000000-0005-0000-0000-000062020000}"/>
    <cellStyle name="40% - Énfasis6 2 6 3" xfId="1334" xr:uid="{00000000-0005-0000-0000-000063020000}"/>
    <cellStyle name="40% - Énfasis6 2 7" xfId="678" xr:uid="{00000000-0005-0000-0000-000064020000}"/>
    <cellStyle name="40% - Énfasis6 2 8" xfId="1036" xr:uid="{00000000-0005-0000-0000-000065020000}"/>
    <cellStyle name="40% - Énfasis6 3" xfId="236" xr:uid="{00000000-0005-0000-0000-000066020000}"/>
    <cellStyle name="40% - Énfasis6 3 2" xfId="391" xr:uid="{00000000-0005-0000-0000-000067020000}"/>
    <cellStyle name="40% - Énfasis6 3 2 2" xfId="819" xr:uid="{00000000-0005-0000-0000-000068020000}"/>
    <cellStyle name="40% - Énfasis6 3 2 3" xfId="1177" xr:uid="{00000000-0005-0000-0000-000069020000}"/>
    <cellStyle name="40% - Énfasis6 3 3" xfId="459" xr:uid="{00000000-0005-0000-0000-00006A020000}"/>
    <cellStyle name="40% - Énfasis6 3 3 2" xfId="873" xr:uid="{00000000-0005-0000-0000-00006B020000}"/>
    <cellStyle name="40% - Énfasis6 3 3 3" xfId="1231" xr:uid="{00000000-0005-0000-0000-00006C020000}"/>
    <cellStyle name="40% - Énfasis6 3 4" xfId="507" xr:uid="{00000000-0005-0000-0000-00006D020000}"/>
    <cellStyle name="40% - Énfasis6 3 4 2" xfId="918" xr:uid="{00000000-0005-0000-0000-00006E020000}"/>
    <cellStyle name="40% - Énfasis6 3 4 3" xfId="1276" xr:uid="{00000000-0005-0000-0000-00006F020000}"/>
    <cellStyle name="40% - Énfasis6 3 5" xfId="549" xr:uid="{00000000-0005-0000-0000-000070020000}"/>
    <cellStyle name="40% - Énfasis6 3 5 2" xfId="958" xr:uid="{00000000-0005-0000-0000-000071020000}"/>
    <cellStyle name="40% - Énfasis6 3 5 3" xfId="1316" xr:uid="{00000000-0005-0000-0000-000072020000}"/>
    <cellStyle name="40% - Énfasis6 3 6" xfId="582" xr:uid="{00000000-0005-0000-0000-000073020000}"/>
    <cellStyle name="40% - Énfasis6 3 6 2" xfId="990" xr:uid="{00000000-0005-0000-0000-000074020000}"/>
    <cellStyle name="40% - Énfasis6 3 6 3" xfId="1348" xr:uid="{00000000-0005-0000-0000-000075020000}"/>
    <cellStyle name="40% - Énfasis6 3 7" xfId="692" xr:uid="{00000000-0005-0000-0000-000076020000}"/>
    <cellStyle name="40% - Énfasis6 3 8" xfId="1050" xr:uid="{00000000-0005-0000-0000-000077020000}"/>
    <cellStyle name="40% - Énfasis6 4" xfId="257" xr:uid="{00000000-0005-0000-0000-000078020000}"/>
    <cellStyle name="40% - Énfasis6 4 2" xfId="711" xr:uid="{00000000-0005-0000-0000-000079020000}"/>
    <cellStyle name="40% - Énfasis6 4 3" xfId="1069" xr:uid="{00000000-0005-0000-0000-00007A020000}"/>
    <cellStyle name="40% - Énfasis6 5" xfId="308" xr:uid="{00000000-0005-0000-0000-00007B020000}"/>
    <cellStyle name="40% - Énfasis6 5 2" xfId="750" xr:uid="{00000000-0005-0000-0000-00007C020000}"/>
    <cellStyle name="40% - Énfasis6 5 3" xfId="1108" xr:uid="{00000000-0005-0000-0000-00007D020000}"/>
    <cellStyle name="40% - Énfasis6 6" xfId="288" xr:uid="{00000000-0005-0000-0000-00007E020000}"/>
    <cellStyle name="40% - Énfasis6 6 2" xfId="734" xr:uid="{00000000-0005-0000-0000-00007F020000}"/>
    <cellStyle name="40% - Énfasis6 6 3" xfId="1092" xr:uid="{00000000-0005-0000-0000-000080020000}"/>
    <cellStyle name="40% - Énfasis6 7" xfId="252" xr:uid="{00000000-0005-0000-0000-000081020000}"/>
    <cellStyle name="40% - Énfasis6 7 2" xfId="707" xr:uid="{00000000-0005-0000-0000-000082020000}"/>
    <cellStyle name="40% - Énfasis6 7 3" xfId="1065" xr:uid="{00000000-0005-0000-0000-000083020000}"/>
    <cellStyle name="40% - Énfasis6 8" xfId="293" xr:uid="{00000000-0005-0000-0000-000084020000}"/>
    <cellStyle name="40% - Énfasis6 8 2" xfId="739" xr:uid="{00000000-0005-0000-0000-000085020000}"/>
    <cellStyle name="40% - Énfasis6 8 3" xfId="1097" xr:uid="{00000000-0005-0000-0000-000086020000}"/>
    <cellStyle name="40% - Énfasis6 9" xfId="598" xr:uid="{00000000-0005-0000-0000-000087020000}"/>
    <cellStyle name="60% - Énfasis1" xfId="124" builtinId="32" customBuiltin="1"/>
    <cellStyle name="60% - Énfasis2" xfId="128" builtinId="36" customBuiltin="1"/>
    <cellStyle name="60% - Énfasis3" xfId="132" builtinId="40" customBuiltin="1"/>
    <cellStyle name="60% - Énfasis4" xfId="136" builtinId="44" customBuiltin="1"/>
    <cellStyle name="60% - Énfasis5" xfId="140" builtinId="48" customBuiltin="1"/>
    <cellStyle name="60% - Énfasis6" xfId="144" builtinId="52" customBuiltin="1"/>
    <cellStyle name="Accent1 - 20%" xfId="21" xr:uid="{00000000-0005-0000-0000-00008E020000}"/>
    <cellStyle name="Accent1 - 40%" xfId="22" xr:uid="{00000000-0005-0000-0000-00008F020000}"/>
    <cellStyle name="Accent1 - 60%" xfId="23" xr:uid="{00000000-0005-0000-0000-000090020000}"/>
    <cellStyle name="Accent2 - 20%" xfId="25" xr:uid="{00000000-0005-0000-0000-000091020000}"/>
    <cellStyle name="Accent2 - 40%" xfId="26" xr:uid="{00000000-0005-0000-0000-000092020000}"/>
    <cellStyle name="Accent2 - 60%" xfId="27" xr:uid="{00000000-0005-0000-0000-000093020000}"/>
    <cellStyle name="Accent3 - 20%" xfId="29" xr:uid="{00000000-0005-0000-0000-000094020000}"/>
    <cellStyle name="Accent3 - 40%" xfId="30" xr:uid="{00000000-0005-0000-0000-000095020000}"/>
    <cellStyle name="Accent3 - 60%" xfId="31" xr:uid="{00000000-0005-0000-0000-000096020000}"/>
    <cellStyle name="Accent4 - 20%" xfId="33" xr:uid="{00000000-0005-0000-0000-000097020000}"/>
    <cellStyle name="Accent4 - 40%" xfId="34" xr:uid="{00000000-0005-0000-0000-000098020000}"/>
    <cellStyle name="Accent4 - 60%" xfId="35" xr:uid="{00000000-0005-0000-0000-000099020000}"/>
    <cellStyle name="Accent5 - 20%" xfId="37" xr:uid="{00000000-0005-0000-0000-00009A020000}"/>
    <cellStyle name="Accent5 - 40%" xfId="38" xr:uid="{00000000-0005-0000-0000-00009B020000}"/>
    <cellStyle name="Accent5 - 60%" xfId="39" xr:uid="{00000000-0005-0000-0000-00009C020000}"/>
    <cellStyle name="Accent6 - 20%" xfId="41" xr:uid="{00000000-0005-0000-0000-00009D020000}"/>
    <cellStyle name="Accent6 - 40%" xfId="42" xr:uid="{00000000-0005-0000-0000-00009E020000}"/>
    <cellStyle name="Accent6 - 60%" xfId="43" xr:uid="{00000000-0005-0000-0000-00009F020000}"/>
    <cellStyle name="Buena 2" xfId="50" xr:uid="{00000000-0005-0000-0000-0000A1020000}"/>
    <cellStyle name="Buena 3" xfId="182" xr:uid="{00000000-0005-0000-0000-0000A2020000}"/>
    <cellStyle name="Buena 4" xfId="152" xr:uid="{00000000-0005-0000-0000-0000A3020000}"/>
    <cellStyle name="Buena 5" xfId="640" xr:uid="{00000000-0005-0000-0000-0000A4020000}"/>
    <cellStyle name="Bueno" xfId="110" builtinId="26" customBuiltin="1"/>
    <cellStyle name="Cálculo" xfId="115" builtinId="22" customBuiltin="1"/>
    <cellStyle name="Cálculo 2" xfId="45" xr:uid="{00000000-0005-0000-0000-0000A6020000}"/>
    <cellStyle name="Cálculo 3" xfId="187" xr:uid="{00000000-0005-0000-0000-0000A7020000}"/>
    <cellStyle name="Cálculo 4" xfId="155" xr:uid="{00000000-0005-0000-0000-0000A8020000}"/>
    <cellStyle name="Cálculo 5" xfId="645" xr:uid="{00000000-0005-0000-0000-0000A9020000}"/>
    <cellStyle name="Celda de comprobación" xfId="117" builtinId="23" customBuiltin="1"/>
    <cellStyle name="Celda de comprobación 2" xfId="46" xr:uid="{00000000-0005-0000-0000-0000AB020000}"/>
    <cellStyle name="Celda de comprobación 3" xfId="189" xr:uid="{00000000-0005-0000-0000-0000AC020000}"/>
    <cellStyle name="Celda de comprobación 4" xfId="154" xr:uid="{00000000-0005-0000-0000-0000AD020000}"/>
    <cellStyle name="Celda de comprobación 5" xfId="647" xr:uid="{00000000-0005-0000-0000-0000AE020000}"/>
    <cellStyle name="Celda vinculada" xfId="116" builtinId="24" customBuiltin="1"/>
    <cellStyle name="Celda vinculada 2" xfId="56" xr:uid="{00000000-0005-0000-0000-0000B0020000}"/>
    <cellStyle name="Celda vinculada 3" xfId="188" xr:uid="{00000000-0005-0000-0000-0000B1020000}"/>
    <cellStyle name="Celda vinculada 4" xfId="166" xr:uid="{00000000-0005-0000-0000-0000B2020000}"/>
    <cellStyle name="Celda vinculada 5" xfId="646" xr:uid="{00000000-0005-0000-0000-0000B3020000}"/>
    <cellStyle name="Emphasis 1" xfId="47" xr:uid="{00000000-0005-0000-0000-0000B4020000}"/>
    <cellStyle name="Emphasis 2" xfId="48" xr:uid="{00000000-0005-0000-0000-0000B5020000}"/>
    <cellStyle name="Emphasis 3" xfId="49" xr:uid="{00000000-0005-0000-0000-0000B6020000}"/>
    <cellStyle name="Encabezado 1" xfId="106" builtinId="16" customBuiltin="1"/>
    <cellStyle name="Encabezado 1 2" xfId="636" xr:uid="{00000000-0005-0000-0000-0000B8020000}"/>
    <cellStyle name="Encabezado 1 3" xfId="586" xr:uid="{00000000-0005-0000-0000-0000B9020000}"/>
    <cellStyle name="Encabezado 4" xfId="109" builtinId="19" customBuiltin="1"/>
    <cellStyle name="Encabezado 4 2" xfId="54" xr:uid="{00000000-0005-0000-0000-0000BB020000}"/>
    <cellStyle name="Encabezado 4 3" xfId="181" xr:uid="{00000000-0005-0000-0000-0000BC020000}"/>
    <cellStyle name="Encabezado 4 4" xfId="164" xr:uid="{00000000-0005-0000-0000-0000BD020000}"/>
    <cellStyle name="Encabezado 4 5" xfId="639" xr:uid="{00000000-0005-0000-0000-0000BE020000}"/>
    <cellStyle name="Énfasis1" xfId="121" builtinId="29" customBuiltin="1"/>
    <cellStyle name="Énfasis1 2" xfId="20" xr:uid="{00000000-0005-0000-0000-0000C0020000}"/>
    <cellStyle name="Énfasis1 3" xfId="193" xr:uid="{00000000-0005-0000-0000-0000C1020000}"/>
    <cellStyle name="Énfasis1 4" xfId="162" xr:uid="{00000000-0005-0000-0000-0000C2020000}"/>
    <cellStyle name="Énfasis1 5" xfId="650" xr:uid="{00000000-0005-0000-0000-0000C3020000}"/>
    <cellStyle name="Énfasis2" xfId="125" builtinId="33" customBuiltin="1"/>
    <cellStyle name="Énfasis2 2" xfId="24" xr:uid="{00000000-0005-0000-0000-0000C5020000}"/>
    <cellStyle name="Énfasis2 3" xfId="194" xr:uid="{00000000-0005-0000-0000-0000C6020000}"/>
    <cellStyle name="Énfasis2 4" xfId="153" xr:uid="{00000000-0005-0000-0000-0000C7020000}"/>
    <cellStyle name="Énfasis2 5" xfId="651" xr:uid="{00000000-0005-0000-0000-0000C8020000}"/>
    <cellStyle name="Énfasis3" xfId="129" builtinId="37" customBuiltin="1"/>
    <cellStyle name="Énfasis3 2" xfId="28" xr:uid="{00000000-0005-0000-0000-0000CA020000}"/>
    <cellStyle name="Énfasis3 3" xfId="195" xr:uid="{00000000-0005-0000-0000-0000CB020000}"/>
    <cellStyle name="Énfasis3 4" xfId="160" xr:uid="{00000000-0005-0000-0000-0000CC020000}"/>
    <cellStyle name="Énfasis3 5" xfId="652" xr:uid="{00000000-0005-0000-0000-0000CD020000}"/>
    <cellStyle name="Énfasis4" xfId="133" builtinId="41" customBuiltin="1"/>
    <cellStyle name="Énfasis4 2" xfId="32" xr:uid="{00000000-0005-0000-0000-0000CF020000}"/>
    <cellStyle name="Énfasis4 3" xfId="196" xr:uid="{00000000-0005-0000-0000-0000D0020000}"/>
    <cellStyle name="Énfasis4 4" xfId="159" xr:uid="{00000000-0005-0000-0000-0000D1020000}"/>
    <cellStyle name="Énfasis4 5" xfId="653" xr:uid="{00000000-0005-0000-0000-0000D2020000}"/>
    <cellStyle name="Énfasis5" xfId="137" builtinId="45" customBuiltin="1"/>
    <cellStyle name="Énfasis5 2" xfId="36" xr:uid="{00000000-0005-0000-0000-0000D4020000}"/>
    <cellStyle name="Énfasis5 3" xfId="197" xr:uid="{00000000-0005-0000-0000-0000D5020000}"/>
    <cellStyle name="Énfasis5 4" xfId="158" xr:uid="{00000000-0005-0000-0000-0000D6020000}"/>
    <cellStyle name="Énfasis5 5" xfId="654" xr:uid="{00000000-0005-0000-0000-0000D7020000}"/>
    <cellStyle name="Énfasis6" xfId="141" builtinId="49" customBuiltin="1"/>
    <cellStyle name="Énfasis6 2" xfId="40" xr:uid="{00000000-0005-0000-0000-0000D9020000}"/>
    <cellStyle name="Énfasis6 3" xfId="198" xr:uid="{00000000-0005-0000-0000-0000DA020000}"/>
    <cellStyle name="Énfasis6 4" xfId="157" xr:uid="{00000000-0005-0000-0000-0000DB020000}"/>
    <cellStyle name="Énfasis6 5" xfId="655" xr:uid="{00000000-0005-0000-0000-0000DC020000}"/>
    <cellStyle name="Entrada" xfId="113" builtinId="20" customBuiltin="1"/>
    <cellStyle name="Entrada 2" xfId="55" xr:uid="{00000000-0005-0000-0000-0000DE020000}"/>
    <cellStyle name="Entrada 3" xfId="185" xr:uid="{00000000-0005-0000-0000-0000DF020000}"/>
    <cellStyle name="Entrada 4" xfId="165" xr:uid="{00000000-0005-0000-0000-0000E0020000}"/>
    <cellStyle name="Entrada 5" xfId="643" xr:uid="{00000000-0005-0000-0000-0000E1020000}"/>
    <cellStyle name="Euro" xfId="1" xr:uid="{00000000-0005-0000-0000-0000E2020000}"/>
    <cellStyle name="Euro 2" xfId="260" xr:uid="{00000000-0005-0000-0000-0000E3020000}"/>
    <cellStyle name="Euro 3" xfId="358" xr:uid="{00000000-0005-0000-0000-0000E4020000}"/>
    <cellStyle name="Euro 4" xfId="426" xr:uid="{00000000-0005-0000-0000-0000E5020000}"/>
    <cellStyle name="Euro 5" xfId="474" xr:uid="{00000000-0005-0000-0000-0000E6020000}"/>
    <cellStyle name="Euro 6" xfId="516" xr:uid="{00000000-0005-0000-0000-0000E7020000}"/>
    <cellStyle name="Hipervínculo" xfId="2" builtinId="8"/>
    <cellStyle name="Incorrecto" xfId="111" builtinId="27" customBuiltin="1"/>
    <cellStyle name="Incorrecto 2" xfId="44" xr:uid="{00000000-0005-0000-0000-0000EA020000}"/>
    <cellStyle name="Incorrecto 3" xfId="183" xr:uid="{00000000-0005-0000-0000-0000EB020000}"/>
    <cellStyle name="Incorrecto 4" xfId="156" xr:uid="{00000000-0005-0000-0000-0000EC020000}"/>
    <cellStyle name="Incorrecto 5" xfId="641" xr:uid="{00000000-0005-0000-0000-0000ED020000}"/>
    <cellStyle name="Millares" xfId="3" builtinId="3"/>
    <cellStyle name="Millares [0]" xfId="4" builtinId="6"/>
    <cellStyle name="Millares [0] 2" xfId="5" xr:uid="{00000000-0005-0000-0000-0000F0020000}"/>
    <cellStyle name="Millares [0] 2 2" xfId="261" xr:uid="{00000000-0005-0000-0000-0000F1020000}"/>
    <cellStyle name="Millares [0] 2 3" xfId="321" xr:uid="{00000000-0005-0000-0000-0000F2020000}"/>
    <cellStyle name="Millares [0] 2 4" xfId="396" xr:uid="{00000000-0005-0000-0000-0000F3020000}"/>
    <cellStyle name="Millares [0] 2 5" xfId="324" xr:uid="{00000000-0005-0000-0000-0000F4020000}"/>
    <cellStyle name="Millares [0] 3" xfId="601" xr:uid="{00000000-0005-0000-0000-0000F5020000}"/>
    <cellStyle name="Millares [0]_bolsa DICIEM 2001 SEGURIDAD" xfId="6" xr:uid="{00000000-0005-0000-0000-0000F6020000}"/>
    <cellStyle name="Millares 10" xfId="600" xr:uid="{00000000-0005-0000-0000-0000F7020000}"/>
    <cellStyle name="Millares 2" xfId="7" xr:uid="{00000000-0005-0000-0000-0000F8020000}"/>
    <cellStyle name="Millares 2 2" xfId="207" xr:uid="{00000000-0005-0000-0000-0000F9020000}"/>
    <cellStyle name="Millares 2 2 10" xfId="663" xr:uid="{00000000-0005-0000-0000-0000FA020000}"/>
    <cellStyle name="Millares 2 2 11" xfId="1021" xr:uid="{00000000-0005-0000-0000-0000FB020000}"/>
    <cellStyle name="Millares 2 2 2" xfId="262" xr:uid="{00000000-0005-0000-0000-0000FC020000}"/>
    <cellStyle name="Millares 2 2 2 2" xfId="362" xr:uid="{00000000-0005-0000-0000-0000FD020000}"/>
    <cellStyle name="Millares 2 2 2 2 2" xfId="790" xr:uid="{00000000-0005-0000-0000-0000FE020000}"/>
    <cellStyle name="Millares 2 2 2 2 3" xfId="1148" xr:uid="{00000000-0005-0000-0000-0000FF020000}"/>
    <cellStyle name="Millares 2 2 2 3" xfId="430" xr:uid="{00000000-0005-0000-0000-000000030000}"/>
    <cellStyle name="Millares 2 2 2 3 2" xfId="844" xr:uid="{00000000-0005-0000-0000-000001030000}"/>
    <cellStyle name="Millares 2 2 2 3 3" xfId="1202" xr:uid="{00000000-0005-0000-0000-000002030000}"/>
    <cellStyle name="Millares 2 2 2 4" xfId="478" xr:uid="{00000000-0005-0000-0000-000003030000}"/>
    <cellStyle name="Millares 2 2 2 4 2" xfId="889" xr:uid="{00000000-0005-0000-0000-000004030000}"/>
    <cellStyle name="Millares 2 2 2 4 3" xfId="1247" xr:uid="{00000000-0005-0000-0000-000005030000}"/>
    <cellStyle name="Millares 2 2 2 5" xfId="520" xr:uid="{00000000-0005-0000-0000-000006030000}"/>
    <cellStyle name="Millares 2 2 2 5 2" xfId="929" xr:uid="{00000000-0005-0000-0000-000007030000}"/>
    <cellStyle name="Millares 2 2 2 5 3" xfId="1287" xr:uid="{00000000-0005-0000-0000-000008030000}"/>
    <cellStyle name="Millares 2 2 2 6" xfId="553" xr:uid="{00000000-0005-0000-0000-000009030000}"/>
    <cellStyle name="Millares 2 2 2 6 2" xfId="961" xr:uid="{00000000-0005-0000-0000-00000A030000}"/>
    <cellStyle name="Millares 2 2 2 6 3" xfId="1319" xr:uid="{00000000-0005-0000-0000-00000B030000}"/>
    <cellStyle name="Millares 2 2 3" xfId="399" xr:uid="{00000000-0005-0000-0000-00000C030000}"/>
    <cellStyle name="Millares 2 2 3 2" xfId="821" xr:uid="{00000000-0005-0000-0000-00000D030000}"/>
    <cellStyle name="Millares 2 2 3 3" xfId="1179" xr:uid="{00000000-0005-0000-0000-00000E030000}"/>
    <cellStyle name="Millares 2 2 4" xfId="401" xr:uid="{00000000-0005-0000-0000-00000F030000}"/>
    <cellStyle name="Millares 2 2 4 2" xfId="822" xr:uid="{00000000-0005-0000-0000-000010030000}"/>
    <cellStyle name="Millares 2 2 4 3" xfId="1180" xr:uid="{00000000-0005-0000-0000-000011030000}"/>
    <cellStyle name="Millares 2 2 5" xfId="397" xr:uid="{00000000-0005-0000-0000-000012030000}"/>
    <cellStyle name="Millares 2 2 5 2" xfId="820" xr:uid="{00000000-0005-0000-0000-000013030000}"/>
    <cellStyle name="Millares 2 2 5 3" xfId="1178" xr:uid="{00000000-0005-0000-0000-000014030000}"/>
    <cellStyle name="Millares 2 2 6" xfId="306" xr:uid="{00000000-0005-0000-0000-000015030000}"/>
    <cellStyle name="Millares 2 2 7" xfId="343" xr:uid="{00000000-0005-0000-0000-000016030000}"/>
    <cellStyle name="Millares 2 2 8" xfId="421" xr:uid="{00000000-0005-0000-0000-000017030000}"/>
    <cellStyle name="Millares 2 2 9" xfId="469" xr:uid="{00000000-0005-0000-0000-000018030000}"/>
    <cellStyle name="Millares 2 3" xfId="320" xr:uid="{00000000-0005-0000-0000-000019030000}"/>
    <cellStyle name="Millares 2 4" xfId="394" xr:uid="{00000000-0005-0000-0000-00001A030000}"/>
    <cellStyle name="Millares 2 5" xfId="395" xr:uid="{00000000-0005-0000-0000-00001B030000}"/>
    <cellStyle name="Millares 3" xfId="8" xr:uid="{00000000-0005-0000-0000-00001C030000}"/>
    <cellStyle name="Millares 3 2" xfId="263" xr:uid="{00000000-0005-0000-0000-00001D030000}"/>
    <cellStyle name="Millares 3 3" xfId="337" xr:uid="{00000000-0005-0000-0000-00001E030000}"/>
    <cellStyle name="Millares 3 4" xfId="407" xr:uid="{00000000-0005-0000-0000-00001F030000}"/>
    <cellStyle name="Millares 3 5" xfId="297" xr:uid="{00000000-0005-0000-0000-000020030000}"/>
    <cellStyle name="Millares 3 6" xfId="353" xr:uid="{00000000-0005-0000-0000-000021030000}"/>
    <cellStyle name="Millares 4" xfId="9" xr:uid="{00000000-0005-0000-0000-000022030000}"/>
    <cellStyle name="Millares 4 2" xfId="264" xr:uid="{00000000-0005-0000-0000-000023030000}"/>
    <cellStyle name="Millares 4 2 2" xfId="713" xr:uid="{00000000-0005-0000-0000-000024030000}"/>
    <cellStyle name="Millares 4 2 3" xfId="1071" xr:uid="{00000000-0005-0000-0000-000025030000}"/>
    <cellStyle name="Millares 4 3" xfId="357" xr:uid="{00000000-0005-0000-0000-000026030000}"/>
    <cellStyle name="Millares 4 3 2" xfId="786" xr:uid="{00000000-0005-0000-0000-000027030000}"/>
    <cellStyle name="Millares 4 3 3" xfId="1144" xr:uid="{00000000-0005-0000-0000-000028030000}"/>
    <cellStyle name="Millares 4 4" xfId="425" xr:uid="{00000000-0005-0000-0000-000029030000}"/>
    <cellStyle name="Millares 4 4 2" xfId="840" xr:uid="{00000000-0005-0000-0000-00002A030000}"/>
    <cellStyle name="Millares 4 4 3" xfId="1198" xr:uid="{00000000-0005-0000-0000-00002B030000}"/>
    <cellStyle name="Millares 4 5" xfId="473" xr:uid="{00000000-0005-0000-0000-00002C030000}"/>
    <cellStyle name="Millares 4 5 2" xfId="885" xr:uid="{00000000-0005-0000-0000-00002D030000}"/>
    <cellStyle name="Millares 4 5 3" xfId="1243" xr:uid="{00000000-0005-0000-0000-00002E030000}"/>
    <cellStyle name="Millares 4 6" xfId="515" xr:uid="{00000000-0005-0000-0000-00002F030000}"/>
    <cellStyle name="Millares 4 6 2" xfId="925" xr:uid="{00000000-0005-0000-0000-000030030000}"/>
    <cellStyle name="Millares 4 6 3" xfId="1283" xr:uid="{00000000-0005-0000-0000-000031030000}"/>
    <cellStyle name="Millares 4 7" xfId="602" xr:uid="{00000000-0005-0000-0000-000032030000}"/>
    <cellStyle name="Millares 4 8" xfId="1004" xr:uid="{00000000-0005-0000-0000-000033030000}"/>
    <cellStyle name="Millares 5" xfId="16" xr:uid="{00000000-0005-0000-0000-000034030000}"/>
    <cellStyle name="Millares 5 2" xfId="271" xr:uid="{00000000-0005-0000-0000-000035030000}"/>
    <cellStyle name="Millares 5 2 2" xfId="719" xr:uid="{00000000-0005-0000-0000-000036030000}"/>
    <cellStyle name="Millares 5 2 3" xfId="1077" xr:uid="{00000000-0005-0000-0000-000037030000}"/>
    <cellStyle name="Millares 5 3" xfId="301" xr:uid="{00000000-0005-0000-0000-000038030000}"/>
    <cellStyle name="Millares 5 3 2" xfId="745" xr:uid="{00000000-0005-0000-0000-000039030000}"/>
    <cellStyle name="Millares 5 3 3" xfId="1103" xr:uid="{00000000-0005-0000-0000-00003A030000}"/>
    <cellStyle name="Millares 5 4" xfId="331" xr:uid="{00000000-0005-0000-0000-00003B030000}"/>
    <cellStyle name="Millares 5 4 2" xfId="768" xr:uid="{00000000-0005-0000-0000-00003C030000}"/>
    <cellStyle name="Millares 5 4 3" xfId="1126" xr:uid="{00000000-0005-0000-0000-00003D030000}"/>
    <cellStyle name="Millares 5 5" xfId="258" xr:uid="{00000000-0005-0000-0000-00003E030000}"/>
    <cellStyle name="Millares 5 5 2" xfId="712" xr:uid="{00000000-0005-0000-0000-00003F030000}"/>
    <cellStyle name="Millares 5 5 3" xfId="1070" xr:uid="{00000000-0005-0000-0000-000040030000}"/>
    <cellStyle name="Millares 5 6" xfId="355" xr:uid="{00000000-0005-0000-0000-000041030000}"/>
    <cellStyle name="Millares 5 6 2" xfId="784" xr:uid="{00000000-0005-0000-0000-000042030000}"/>
    <cellStyle name="Millares 5 6 3" xfId="1142" xr:uid="{00000000-0005-0000-0000-000043030000}"/>
    <cellStyle name="Millares 5 7" xfId="608" xr:uid="{00000000-0005-0000-0000-000044030000}"/>
    <cellStyle name="Millares 5 8" xfId="1010" xr:uid="{00000000-0005-0000-0000-000045030000}"/>
    <cellStyle name="Millares 6" xfId="146" xr:uid="{00000000-0005-0000-0000-000046030000}"/>
    <cellStyle name="Millares 6 2" xfId="326" xr:uid="{00000000-0005-0000-0000-000047030000}"/>
    <cellStyle name="Millares 6 2 2" xfId="763" xr:uid="{00000000-0005-0000-0000-000048030000}"/>
    <cellStyle name="Millares 6 2 3" xfId="1121" xr:uid="{00000000-0005-0000-0000-000049030000}"/>
    <cellStyle name="Millares 6 3" xfId="281" xr:uid="{00000000-0005-0000-0000-00004A030000}"/>
    <cellStyle name="Millares 6 3 2" xfId="728" xr:uid="{00000000-0005-0000-0000-00004B030000}"/>
    <cellStyle name="Millares 6 3 3" xfId="1086" xr:uid="{00000000-0005-0000-0000-00004C030000}"/>
    <cellStyle name="Millares 6 4" xfId="274" xr:uid="{00000000-0005-0000-0000-00004D030000}"/>
    <cellStyle name="Millares 6 4 2" xfId="722" xr:uid="{00000000-0005-0000-0000-00004E030000}"/>
    <cellStyle name="Millares 6 4 3" xfId="1080" xr:uid="{00000000-0005-0000-0000-00004F030000}"/>
    <cellStyle name="Millares 6 5" xfId="238" xr:uid="{00000000-0005-0000-0000-000050030000}"/>
    <cellStyle name="Millares 6 5 2" xfId="694" xr:uid="{00000000-0005-0000-0000-000051030000}"/>
    <cellStyle name="Millares 6 5 3" xfId="1052" xr:uid="{00000000-0005-0000-0000-000052030000}"/>
    <cellStyle name="Millares 6 6" xfId="333" xr:uid="{00000000-0005-0000-0000-000053030000}"/>
    <cellStyle name="Millares 6 6 2" xfId="769" xr:uid="{00000000-0005-0000-0000-000054030000}"/>
    <cellStyle name="Millares 6 6 3" xfId="1127" xr:uid="{00000000-0005-0000-0000-000055030000}"/>
    <cellStyle name="Millares 6 7" xfId="657" xr:uid="{00000000-0005-0000-0000-000056030000}"/>
    <cellStyle name="Millares 6 8" xfId="1015" xr:uid="{00000000-0005-0000-0000-000057030000}"/>
    <cellStyle name="Millares 7" xfId="149" xr:uid="{00000000-0005-0000-0000-000058030000}"/>
    <cellStyle name="Millares 7 2" xfId="328" xr:uid="{00000000-0005-0000-0000-000059030000}"/>
    <cellStyle name="Millares 7 2 2" xfId="765" xr:uid="{00000000-0005-0000-0000-00005A030000}"/>
    <cellStyle name="Millares 7 2 3" xfId="1123" xr:uid="{00000000-0005-0000-0000-00005B030000}"/>
    <cellStyle name="Millares 7 3" xfId="279" xr:uid="{00000000-0005-0000-0000-00005C030000}"/>
    <cellStyle name="Millares 7 3 2" xfId="726" xr:uid="{00000000-0005-0000-0000-00005D030000}"/>
    <cellStyle name="Millares 7 3 3" xfId="1084" xr:uid="{00000000-0005-0000-0000-00005E030000}"/>
    <cellStyle name="Millares 7 4" xfId="415" xr:uid="{00000000-0005-0000-0000-00005F030000}"/>
    <cellStyle name="Millares 7 4 2" xfId="832" xr:uid="{00000000-0005-0000-0000-000060030000}"/>
    <cellStyle name="Millares 7 4 3" xfId="1190" xr:uid="{00000000-0005-0000-0000-000061030000}"/>
    <cellStyle name="Millares 7 5" xfId="463" xr:uid="{00000000-0005-0000-0000-000062030000}"/>
    <cellStyle name="Millares 7 5 2" xfId="877" xr:uid="{00000000-0005-0000-0000-000063030000}"/>
    <cellStyle name="Millares 7 5 3" xfId="1235" xr:uid="{00000000-0005-0000-0000-000064030000}"/>
    <cellStyle name="Millares 7 6" xfId="509" xr:uid="{00000000-0005-0000-0000-000065030000}"/>
    <cellStyle name="Millares 7 6 2" xfId="920" xr:uid="{00000000-0005-0000-0000-000066030000}"/>
    <cellStyle name="Millares 7 6 3" xfId="1278" xr:uid="{00000000-0005-0000-0000-000067030000}"/>
    <cellStyle name="Millares 7 7" xfId="659" xr:uid="{00000000-0005-0000-0000-000068030000}"/>
    <cellStyle name="Millares 7 8" xfId="1017" xr:uid="{00000000-0005-0000-0000-000069030000}"/>
    <cellStyle name="Millares 8" xfId="206" xr:uid="{00000000-0005-0000-0000-00006A030000}"/>
    <cellStyle name="Millares 8 2" xfId="361" xr:uid="{00000000-0005-0000-0000-00006B030000}"/>
    <cellStyle name="Millares 8 2 2" xfId="789" xr:uid="{00000000-0005-0000-0000-00006C030000}"/>
    <cellStyle name="Millares 8 2 3" xfId="1147" xr:uid="{00000000-0005-0000-0000-00006D030000}"/>
    <cellStyle name="Millares 8 3" xfId="429" xr:uid="{00000000-0005-0000-0000-00006E030000}"/>
    <cellStyle name="Millares 8 3 2" xfId="843" xr:uid="{00000000-0005-0000-0000-00006F030000}"/>
    <cellStyle name="Millares 8 3 3" xfId="1201" xr:uid="{00000000-0005-0000-0000-000070030000}"/>
    <cellStyle name="Millares 8 4" xfId="477" xr:uid="{00000000-0005-0000-0000-000071030000}"/>
    <cellStyle name="Millares 8 4 2" xfId="888" xr:uid="{00000000-0005-0000-0000-000072030000}"/>
    <cellStyle name="Millares 8 4 3" xfId="1246" xr:uid="{00000000-0005-0000-0000-000073030000}"/>
    <cellStyle name="Millares 8 5" xfId="519" xr:uid="{00000000-0005-0000-0000-000074030000}"/>
    <cellStyle name="Millares 8 5 2" xfId="928" xr:uid="{00000000-0005-0000-0000-000075030000}"/>
    <cellStyle name="Millares 8 5 3" xfId="1286" xr:uid="{00000000-0005-0000-0000-000076030000}"/>
    <cellStyle name="Millares 8 6" xfId="552" xr:uid="{00000000-0005-0000-0000-000077030000}"/>
    <cellStyle name="Millares 8 6 2" xfId="960" xr:uid="{00000000-0005-0000-0000-000078030000}"/>
    <cellStyle name="Millares 8 6 3" xfId="1318" xr:uid="{00000000-0005-0000-0000-000079030000}"/>
    <cellStyle name="Millares 8 7" xfId="662" xr:uid="{00000000-0005-0000-0000-00007A030000}"/>
    <cellStyle name="Millares 8 8" xfId="1020" xr:uid="{00000000-0005-0000-0000-00007B030000}"/>
    <cellStyle name="Millares 9" xfId="209" xr:uid="{00000000-0005-0000-0000-00007C030000}"/>
    <cellStyle name="Millares 9 2" xfId="364" xr:uid="{00000000-0005-0000-0000-00007D030000}"/>
    <cellStyle name="Millares 9 2 2" xfId="792" xr:uid="{00000000-0005-0000-0000-00007E030000}"/>
    <cellStyle name="Millares 9 2 3" xfId="1150" xr:uid="{00000000-0005-0000-0000-00007F030000}"/>
    <cellStyle name="Millares 9 3" xfId="432" xr:uid="{00000000-0005-0000-0000-000080030000}"/>
    <cellStyle name="Millares 9 3 2" xfId="846" xr:uid="{00000000-0005-0000-0000-000081030000}"/>
    <cellStyle name="Millares 9 3 3" xfId="1204" xr:uid="{00000000-0005-0000-0000-000082030000}"/>
    <cellStyle name="Millares 9 4" xfId="480" xr:uid="{00000000-0005-0000-0000-000083030000}"/>
    <cellStyle name="Millares 9 4 2" xfId="891" xr:uid="{00000000-0005-0000-0000-000084030000}"/>
    <cellStyle name="Millares 9 4 3" xfId="1249" xr:uid="{00000000-0005-0000-0000-000085030000}"/>
    <cellStyle name="Millares 9 5" xfId="522" xr:uid="{00000000-0005-0000-0000-000086030000}"/>
    <cellStyle name="Millares 9 5 2" xfId="931" xr:uid="{00000000-0005-0000-0000-000087030000}"/>
    <cellStyle name="Millares 9 5 3" xfId="1289" xr:uid="{00000000-0005-0000-0000-000088030000}"/>
    <cellStyle name="Millares 9 6" xfId="555" xr:uid="{00000000-0005-0000-0000-000089030000}"/>
    <cellStyle name="Millares 9 6 2" xfId="963" xr:uid="{00000000-0005-0000-0000-00008A030000}"/>
    <cellStyle name="Millares 9 6 3" xfId="1321" xr:uid="{00000000-0005-0000-0000-00008B030000}"/>
    <cellStyle name="Millares 9 7" xfId="665" xr:uid="{00000000-0005-0000-0000-00008C030000}"/>
    <cellStyle name="Millares 9 8" xfId="1023" xr:uid="{00000000-0005-0000-0000-00008D030000}"/>
    <cellStyle name="Neutral" xfId="112" builtinId="28" customBuiltin="1"/>
    <cellStyle name="Neutral 2" xfId="57" xr:uid="{00000000-0005-0000-0000-00008F030000}"/>
    <cellStyle name="Neutral 3" xfId="184" xr:uid="{00000000-0005-0000-0000-000090030000}"/>
    <cellStyle name="Neutral 4" xfId="167" xr:uid="{00000000-0005-0000-0000-000091030000}"/>
    <cellStyle name="Neutral 5" xfId="642" xr:uid="{00000000-0005-0000-0000-000092030000}"/>
    <cellStyle name="Normal" xfId="0" builtinId="0"/>
    <cellStyle name="Normal 10" xfId="19" xr:uid="{00000000-0005-0000-0000-000094030000}"/>
    <cellStyle name="Normal 11" xfId="104" xr:uid="{00000000-0005-0000-0000-000095030000}"/>
    <cellStyle name="Normal 11 2" xfId="319" xr:uid="{00000000-0005-0000-0000-000096030000}"/>
    <cellStyle name="Normal 11 2 2" xfId="761" xr:uid="{00000000-0005-0000-0000-000097030000}"/>
    <cellStyle name="Normal 11 2 3" xfId="1119" xr:uid="{00000000-0005-0000-0000-000098030000}"/>
    <cellStyle name="Normal 11 3" xfId="289" xr:uid="{00000000-0005-0000-0000-000099030000}"/>
    <cellStyle name="Normal 11 3 2" xfId="735" xr:uid="{00000000-0005-0000-0000-00009A030000}"/>
    <cellStyle name="Normal 11 3 3" xfId="1093" xr:uid="{00000000-0005-0000-0000-00009B030000}"/>
    <cellStyle name="Normal 11 4" xfId="345" xr:uid="{00000000-0005-0000-0000-00009C030000}"/>
    <cellStyle name="Normal 11 4 2" xfId="777" xr:uid="{00000000-0005-0000-0000-00009D030000}"/>
    <cellStyle name="Normal 11 4 3" xfId="1135" xr:uid="{00000000-0005-0000-0000-00009E030000}"/>
    <cellStyle name="Normal 11 5" xfId="461" xr:uid="{00000000-0005-0000-0000-00009F030000}"/>
    <cellStyle name="Normal 11 5 2" xfId="875" xr:uid="{00000000-0005-0000-0000-0000A0030000}"/>
    <cellStyle name="Normal 11 5 3" xfId="1233" xr:uid="{00000000-0005-0000-0000-0000A1030000}"/>
    <cellStyle name="Normal 11 6" xfId="508" xr:uid="{00000000-0005-0000-0000-0000A2030000}"/>
    <cellStyle name="Normal 11 6 2" xfId="919" xr:uid="{00000000-0005-0000-0000-0000A3030000}"/>
    <cellStyle name="Normal 11 6 3" xfId="1277" xr:uid="{00000000-0005-0000-0000-0000A4030000}"/>
    <cellStyle name="Normal 11 7" xfId="634" xr:uid="{00000000-0005-0000-0000-0000A5030000}"/>
    <cellStyle name="Normal 11 8" xfId="1013" xr:uid="{00000000-0005-0000-0000-0000A6030000}"/>
    <cellStyle name="Normal 12" xfId="145" xr:uid="{00000000-0005-0000-0000-0000A7030000}"/>
    <cellStyle name="Normal 12 2" xfId="325" xr:uid="{00000000-0005-0000-0000-0000A8030000}"/>
    <cellStyle name="Normal 12 2 2" xfId="762" xr:uid="{00000000-0005-0000-0000-0000A9030000}"/>
    <cellStyle name="Normal 12 2 3" xfId="1120" xr:uid="{00000000-0005-0000-0000-0000AA030000}"/>
    <cellStyle name="Normal 12 3" xfId="282" xr:uid="{00000000-0005-0000-0000-0000AB030000}"/>
    <cellStyle name="Normal 12 3 2" xfId="729" xr:uid="{00000000-0005-0000-0000-0000AC030000}"/>
    <cellStyle name="Normal 12 3 3" xfId="1087" xr:uid="{00000000-0005-0000-0000-0000AD030000}"/>
    <cellStyle name="Normal 12 4" xfId="416" xr:uid="{00000000-0005-0000-0000-0000AE030000}"/>
    <cellStyle name="Normal 12 4 2" xfId="833" xr:uid="{00000000-0005-0000-0000-0000AF030000}"/>
    <cellStyle name="Normal 12 4 3" xfId="1191" xr:uid="{00000000-0005-0000-0000-0000B0030000}"/>
    <cellStyle name="Normal 12 5" xfId="464" xr:uid="{00000000-0005-0000-0000-0000B1030000}"/>
    <cellStyle name="Normal 12 5 2" xfId="878" xr:uid="{00000000-0005-0000-0000-0000B2030000}"/>
    <cellStyle name="Normal 12 5 3" xfId="1236" xr:uid="{00000000-0005-0000-0000-0000B3030000}"/>
    <cellStyle name="Normal 12 6" xfId="510" xr:uid="{00000000-0005-0000-0000-0000B4030000}"/>
    <cellStyle name="Normal 12 6 2" xfId="921" xr:uid="{00000000-0005-0000-0000-0000B5030000}"/>
    <cellStyle name="Normal 12 6 3" xfId="1279" xr:uid="{00000000-0005-0000-0000-0000B6030000}"/>
    <cellStyle name="Normal 12 7" xfId="656" xr:uid="{00000000-0005-0000-0000-0000B7030000}"/>
    <cellStyle name="Normal 12 8" xfId="1014" xr:uid="{00000000-0005-0000-0000-0000B8030000}"/>
    <cellStyle name="Normal 13" xfId="208" xr:uid="{00000000-0005-0000-0000-0000B9030000}"/>
    <cellStyle name="Normal 13 2" xfId="363" xr:uid="{00000000-0005-0000-0000-0000BA030000}"/>
    <cellStyle name="Normal 13 2 2" xfId="791" xr:uid="{00000000-0005-0000-0000-0000BB030000}"/>
    <cellStyle name="Normal 13 2 3" xfId="1149" xr:uid="{00000000-0005-0000-0000-0000BC030000}"/>
    <cellStyle name="Normal 13 3" xfId="431" xr:uid="{00000000-0005-0000-0000-0000BD030000}"/>
    <cellStyle name="Normal 13 3 2" xfId="845" xr:uid="{00000000-0005-0000-0000-0000BE030000}"/>
    <cellStyle name="Normal 13 3 3" xfId="1203" xr:uid="{00000000-0005-0000-0000-0000BF030000}"/>
    <cellStyle name="Normal 13 4" xfId="479" xr:uid="{00000000-0005-0000-0000-0000C0030000}"/>
    <cellStyle name="Normal 13 4 2" xfId="890" xr:uid="{00000000-0005-0000-0000-0000C1030000}"/>
    <cellStyle name="Normal 13 4 3" xfId="1248" xr:uid="{00000000-0005-0000-0000-0000C2030000}"/>
    <cellStyle name="Normal 13 5" xfId="521" xr:uid="{00000000-0005-0000-0000-0000C3030000}"/>
    <cellStyle name="Normal 13 5 2" xfId="930" xr:uid="{00000000-0005-0000-0000-0000C4030000}"/>
    <cellStyle name="Normal 13 5 3" xfId="1288" xr:uid="{00000000-0005-0000-0000-0000C5030000}"/>
    <cellStyle name="Normal 13 6" xfId="554" xr:uid="{00000000-0005-0000-0000-0000C6030000}"/>
    <cellStyle name="Normal 13 6 2" xfId="962" xr:uid="{00000000-0005-0000-0000-0000C7030000}"/>
    <cellStyle name="Normal 13 6 3" xfId="1320" xr:uid="{00000000-0005-0000-0000-0000C8030000}"/>
    <cellStyle name="Normal 13 7" xfId="664" xr:uid="{00000000-0005-0000-0000-0000C9030000}"/>
    <cellStyle name="Normal 13 8" xfId="1022" xr:uid="{00000000-0005-0000-0000-0000CA030000}"/>
    <cellStyle name="Normal 14" xfId="223" xr:uid="{00000000-0005-0000-0000-0000CB030000}"/>
    <cellStyle name="Normal 14 2" xfId="378" xr:uid="{00000000-0005-0000-0000-0000CC030000}"/>
    <cellStyle name="Normal 14 2 2" xfId="806" xr:uid="{00000000-0005-0000-0000-0000CD030000}"/>
    <cellStyle name="Normal 14 2 3" xfId="1164" xr:uid="{00000000-0005-0000-0000-0000CE030000}"/>
    <cellStyle name="Normal 14 3" xfId="446" xr:uid="{00000000-0005-0000-0000-0000CF030000}"/>
    <cellStyle name="Normal 14 3 2" xfId="860" xr:uid="{00000000-0005-0000-0000-0000D0030000}"/>
    <cellStyle name="Normal 14 3 3" xfId="1218" xr:uid="{00000000-0005-0000-0000-0000D1030000}"/>
    <cellStyle name="Normal 14 4" xfId="494" xr:uid="{00000000-0005-0000-0000-0000D2030000}"/>
    <cellStyle name="Normal 14 4 2" xfId="905" xr:uid="{00000000-0005-0000-0000-0000D3030000}"/>
    <cellStyle name="Normal 14 4 3" xfId="1263" xr:uid="{00000000-0005-0000-0000-0000D4030000}"/>
    <cellStyle name="Normal 14 5" xfId="536" xr:uid="{00000000-0005-0000-0000-0000D5030000}"/>
    <cellStyle name="Normal 14 5 2" xfId="945" xr:uid="{00000000-0005-0000-0000-0000D6030000}"/>
    <cellStyle name="Normal 14 5 3" xfId="1303" xr:uid="{00000000-0005-0000-0000-0000D7030000}"/>
    <cellStyle name="Normal 14 6" xfId="569" xr:uid="{00000000-0005-0000-0000-0000D8030000}"/>
    <cellStyle name="Normal 14 6 2" xfId="977" xr:uid="{00000000-0005-0000-0000-0000D9030000}"/>
    <cellStyle name="Normal 14 6 3" xfId="1335" xr:uid="{00000000-0005-0000-0000-0000DA030000}"/>
    <cellStyle name="Normal 14 7" xfId="679" xr:uid="{00000000-0005-0000-0000-0000DB030000}"/>
    <cellStyle name="Normal 14 8" xfId="1037" xr:uid="{00000000-0005-0000-0000-0000DC030000}"/>
    <cellStyle name="Normal 15" xfId="583" xr:uid="{00000000-0005-0000-0000-0000DD030000}"/>
    <cellStyle name="Normal 15 2" xfId="322" xr:uid="{00000000-0005-0000-0000-0000DE030000}"/>
    <cellStyle name="Normal 15 3" xfId="284" xr:uid="{00000000-0005-0000-0000-0000DF030000}"/>
    <cellStyle name="Normal 15 4" xfId="346" xr:uid="{00000000-0005-0000-0000-0000E0030000}"/>
    <cellStyle name="Normal 15 5" xfId="342" xr:uid="{00000000-0005-0000-0000-0000E1030000}"/>
    <cellStyle name="Normal 15 6" xfId="412" xr:uid="{00000000-0005-0000-0000-0000E2030000}"/>
    <cellStyle name="Normal 15 7" xfId="991" xr:uid="{00000000-0005-0000-0000-0000E3030000}"/>
    <cellStyle name="Normal 15 8" xfId="1349" xr:uid="{00000000-0005-0000-0000-0000E4030000}"/>
    <cellStyle name="Normal 16" xfId="599" xr:uid="{00000000-0005-0000-0000-0000E5030000}"/>
    <cellStyle name="Normal 17" xfId="323" xr:uid="{00000000-0005-0000-0000-0000E6030000}"/>
    <cellStyle name="Normal 18" xfId="585" xr:uid="{00000000-0005-0000-0000-0000E7030000}"/>
    <cellStyle name="Normal 2" xfId="10" xr:uid="{00000000-0005-0000-0000-0000E8030000}"/>
    <cellStyle name="Normal 2 10" xfId="278" xr:uid="{00000000-0005-0000-0000-0000E9030000}"/>
    <cellStyle name="Normal 2 2" xfId="199" xr:uid="{00000000-0005-0000-0000-0000EA030000}"/>
    <cellStyle name="Normal 2 2 2" xfId="265" xr:uid="{00000000-0005-0000-0000-0000EB030000}"/>
    <cellStyle name="Normal 2 2 2 2" xfId="354" xr:uid="{00000000-0005-0000-0000-0000EC030000}"/>
    <cellStyle name="Normal 2 2 2 3" xfId="423" xr:uid="{00000000-0005-0000-0000-0000ED030000}"/>
    <cellStyle name="Normal 2 2 2 4" xfId="471" xr:uid="{00000000-0005-0000-0000-0000EE030000}"/>
    <cellStyle name="Normal 2 2 2 5" xfId="513" xr:uid="{00000000-0005-0000-0000-0000EF030000}"/>
    <cellStyle name="Normal 2 2 2 6" xfId="551" xr:uid="{00000000-0005-0000-0000-0000F0030000}"/>
    <cellStyle name="Normal 2 2 3" xfId="398" xr:uid="{00000000-0005-0000-0000-0000F1030000}"/>
    <cellStyle name="Normal 2 2 4" xfId="400" xr:uid="{00000000-0005-0000-0000-0000F2030000}"/>
    <cellStyle name="Normal 2 2 5" xfId="402" xr:uid="{00000000-0005-0000-0000-0000F3030000}"/>
    <cellStyle name="Normal 2 2 6" xfId="305" xr:uid="{00000000-0005-0000-0000-0000F4030000}"/>
    <cellStyle name="Normal 2 2 7" xfId="332" xr:uid="{00000000-0005-0000-0000-0000F5030000}"/>
    <cellStyle name="Normal 2 2 8" xfId="255" xr:uid="{00000000-0005-0000-0000-0000F6030000}"/>
    <cellStyle name="Normal 2 2 9" xfId="239" xr:uid="{00000000-0005-0000-0000-0000F7030000}"/>
    <cellStyle name="Normal 2 3" xfId="148" xr:uid="{00000000-0005-0000-0000-0000F8030000}"/>
    <cellStyle name="Normal 2 4" xfId="259" xr:uid="{00000000-0005-0000-0000-0000F9030000}"/>
    <cellStyle name="Normal 2 5" xfId="392" xr:uid="{00000000-0005-0000-0000-0000FA030000}"/>
    <cellStyle name="Normal 2 6" xfId="393" xr:uid="{00000000-0005-0000-0000-0000FB030000}"/>
    <cellStyle name="Normal 2 7" xfId="338" xr:uid="{00000000-0005-0000-0000-0000FC030000}"/>
    <cellStyle name="Normal 2 8" xfId="408" xr:uid="{00000000-0005-0000-0000-0000FD030000}"/>
    <cellStyle name="Normal 2 9" xfId="298" xr:uid="{00000000-0005-0000-0000-0000FE030000}"/>
    <cellStyle name="Normal 3" xfId="11" xr:uid="{00000000-0005-0000-0000-0000FF030000}"/>
    <cellStyle name="Normal 3 2" xfId="177" xr:uid="{00000000-0005-0000-0000-000000040000}"/>
    <cellStyle name="Normal 3 2 2" xfId="341" xr:uid="{00000000-0005-0000-0000-000001040000}"/>
    <cellStyle name="Normal 3 2 2 2" xfId="775" xr:uid="{00000000-0005-0000-0000-000002040000}"/>
    <cellStyle name="Normal 3 2 2 3" xfId="1133" xr:uid="{00000000-0005-0000-0000-000003040000}"/>
    <cellStyle name="Normal 3 2 3" xfId="411" xr:uid="{00000000-0005-0000-0000-000004040000}"/>
    <cellStyle name="Normal 3 2 3 2" xfId="829" xr:uid="{00000000-0005-0000-0000-000005040000}"/>
    <cellStyle name="Normal 3 2 3 3" xfId="1187" xr:uid="{00000000-0005-0000-0000-000006040000}"/>
    <cellStyle name="Normal 3 2 4" xfId="312" xr:uid="{00000000-0005-0000-0000-000007040000}"/>
    <cellStyle name="Normal 3 2 4 2" xfId="754" xr:uid="{00000000-0005-0000-0000-000008040000}"/>
    <cellStyle name="Normal 3 2 4 3" xfId="1112" xr:uid="{00000000-0005-0000-0000-000009040000}"/>
    <cellStyle name="Normal 3 2 5" xfId="329" xr:uid="{00000000-0005-0000-0000-00000A040000}"/>
    <cellStyle name="Normal 3 2 5 2" xfId="766" xr:uid="{00000000-0005-0000-0000-00000B040000}"/>
    <cellStyle name="Normal 3 2 5 3" xfId="1124" xr:uid="{00000000-0005-0000-0000-00000C040000}"/>
    <cellStyle name="Normal 3 2 6" xfId="317" xr:uid="{00000000-0005-0000-0000-00000D040000}"/>
    <cellStyle name="Normal 3 2 6 2" xfId="759" xr:uid="{00000000-0005-0000-0000-00000E040000}"/>
    <cellStyle name="Normal 3 2 6 3" xfId="1117" xr:uid="{00000000-0005-0000-0000-00000F040000}"/>
    <cellStyle name="Normal 3 2 7" xfId="660" xr:uid="{00000000-0005-0000-0000-000010040000}"/>
    <cellStyle name="Normal 3 2 8" xfId="1018" xr:uid="{00000000-0005-0000-0000-000011040000}"/>
    <cellStyle name="Normal 3 3" xfId="266" xr:uid="{00000000-0005-0000-0000-000012040000}"/>
    <cellStyle name="Normal 3 3 2" xfId="714" xr:uid="{00000000-0005-0000-0000-000013040000}"/>
    <cellStyle name="Normal 3 3 3" xfId="1072" xr:uid="{00000000-0005-0000-0000-000014040000}"/>
    <cellStyle name="Normal 3 4" xfId="304" xr:uid="{00000000-0005-0000-0000-000015040000}"/>
    <cellStyle name="Normal 3 4 2" xfId="748" xr:uid="{00000000-0005-0000-0000-000016040000}"/>
    <cellStyle name="Normal 3 4 3" xfId="1106" xr:uid="{00000000-0005-0000-0000-000017040000}"/>
    <cellStyle name="Normal 3 5" xfId="240" xr:uid="{00000000-0005-0000-0000-000018040000}"/>
    <cellStyle name="Normal 3 5 2" xfId="695" xr:uid="{00000000-0005-0000-0000-000019040000}"/>
    <cellStyle name="Normal 3 5 3" xfId="1053" xr:uid="{00000000-0005-0000-0000-00001A040000}"/>
    <cellStyle name="Normal 3 6" xfId="309" xr:uid="{00000000-0005-0000-0000-00001B040000}"/>
    <cellStyle name="Normal 3 6 2" xfId="751" xr:uid="{00000000-0005-0000-0000-00001C040000}"/>
    <cellStyle name="Normal 3 6 3" xfId="1109" xr:uid="{00000000-0005-0000-0000-00001D040000}"/>
    <cellStyle name="Normal 3 7" xfId="287" xr:uid="{00000000-0005-0000-0000-00001E040000}"/>
    <cellStyle name="Normal 3 7 2" xfId="733" xr:uid="{00000000-0005-0000-0000-00001F040000}"/>
    <cellStyle name="Normal 3 7 3" xfId="1091" xr:uid="{00000000-0005-0000-0000-000020040000}"/>
    <cellStyle name="Normal 3 8" xfId="603" xr:uid="{00000000-0005-0000-0000-000021040000}"/>
    <cellStyle name="Normal 3 9" xfId="1005" xr:uid="{00000000-0005-0000-0000-000022040000}"/>
    <cellStyle name="Normal 4" xfId="12" xr:uid="{00000000-0005-0000-0000-000023040000}"/>
    <cellStyle name="Normal 4 2" xfId="161" xr:uid="{00000000-0005-0000-0000-000024040000}"/>
    <cellStyle name="Normal 4 3" xfId="267" xr:uid="{00000000-0005-0000-0000-000025040000}"/>
    <cellStyle name="Normal 4 3 2" xfId="715" xr:uid="{00000000-0005-0000-0000-000026040000}"/>
    <cellStyle name="Normal 4 3 3" xfId="1073" xr:uid="{00000000-0005-0000-0000-000027040000}"/>
    <cellStyle name="Normal 4 4" xfId="336" xr:uid="{00000000-0005-0000-0000-000028040000}"/>
    <cellStyle name="Normal 4 4 2" xfId="772" xr:uid="{00000000-0005-0000-0000-000029040000}"/>
    <cellStyle name="Normal 4 4 3" xfId="1130" xr:uid="{00000000-0005-0000-0000-00002A040000}"/>
    <cellStyle name="Normal 4 5" xfId="406" xr:uid="{00000000-0005-0000-0000-00002B040000}"/>
    <cellStyle name="Normal 4 5 2" xfId="826" xr:uid="{00000000-0005-0000-0000-00002C040000}"/>
    <cellStyle name="Normal 4 5 3" xfId="1184" xr:uid="{00000000-0005-0000-0000-00002D040000}"/>
    <cellStyle name="Normal 4 6" xfId="296" xr:uid="{00000000-0005-0000-0000-00002E040000}"/>
    <cellStyle name="Normal 4 6 2" xfId="742" xr:uid="{00000000-0005-0000-0000-00002F040000}"/>
    <cellStyle name="Normal 4 6 3" xfId="1100" xr:uid="{00000000-0005-0000-0000-000030040000}"/>
    <cellStyle name="Normal 4 7" xfId="249" xr:uid="{00000000-0005-0000-0000-000031040000}"/>
    <cellStyle name="Normal 4 7 2" xfId="704" xr:uid="{00000000-0005-0000-0000-000032040000}"/>
    <cellStyle name="Normal 4 7 3" xfId="1062" xr:uid="{00000000-0005-0000-0000-000033040000}"/>
    <cellStyle name="Normal 4 8" xfId="604" xr:uid="{00000000-0005-0000-0000-000034040000}"/>
    <cellStyle name="Normal 4 9" xfId="1006" xr:uid="{00000000-0005-0000-0000-000035040000}"/>
    <cellStyle name="Normal 5" xfId="13" xr:uid="{00000000-0005-0000-0000-000036040000}"/>
    <cellStyle name="Normal 5 2" xfId="268" xr:uid="{00000000-0005-0000-0000-000037040000}"/>
    <cellStyle name="Normal 5 2 2" xfId="716" xr:uid="{00000000-0005-0000-0000-000038040000}"/>
    <cellStyle name="Normal 5 2 3" xfId="1074" xr:uid="{00000000-0005-0000-0000-000039040000}"/>
    <cellStyle name="Normal 5 3" xfId="356" xr:uid="{00000000-0005-0000-0000-00003A040000}"/>
    <cellStyle name="Normal 5 3 2" xfId="785" xr:uid="{00000000-0005-0000-0000-00003B040000}"/>
    <cellStyle name="Normal 5 3 3" xfId="1143" xr:uid="{00000000-0005-0000-0000-00003C040000}"/>
    <cellStyle name="Normal 5 4" xfId="424" xr:uid="{00000000-0005-0000-0000-00003D040000}"/>
    <cellStyle name="Normal 5 4 2" xfId="839" xr:uid="{00000000-0005-0000-0000-00003E040000}"/>
    <cellStyle name="Normal 5 4 3" xfId="1197" xr:uid="{00000000-0005-0000-0000-00003F040000}"/>
    <cellStyle name="Normal 5 5" xfId="472" xr:uid="{00000000-0005-0000-0000-000040040000}"/>
    <cellStyle name="Normal 5 5 2" xfId="884" xr:uid="{00000000-0005-0000-0000-000041040000}"/>
    <cellStyle name="Normal 5 5 3" xfId="1242" xr:uid="{00000000-0005-0000-0000-000042040000}"/>
    <cellStyle name="Normal 5 6" xfId="514" xr:uid="{00000000-0005-0000-0000-000043040000}"/>
    <cellStyle name="Normal 5 6 2" xfId="924" xr:uid="{00000000-0005-0000-0000-000044040000}"/>
    <cellStyle name="Normal 5 6 3" xfId="1282" xr:uid="{00000000-0005-0000-0000-000045040000}"/>
    <cellStyle name="Normal 5 7" xfId="605" xr:uid="{00000000-0005-0000-0000-000046040000}"/>
    <cellStyle name="Normal 5 8" xfId="1007" xr:uid="{00000000-0005-0000-0000-000047040000}"/>
    <cellStyle name="Normal 6" xfId="14" xr:uid="{00000000-0005-0000-0000-000048040000}"/>
    <cellStyle name="Normal 6 2" xfId="269" xr:uid="{00000000-0005-0000-0000-000049040000}"/>
    <cellStyle name="Normal 6 2 2" xfId="717" xr:uid="{00000000-0005-0000-0000-00004A040000}"/>
    <cellStyle name="Normal 6 2 3" xfId="1075" xr:uid="{00000000-0005-0000-0000-00004B040000}"/>
    <cellStyle name="Normal 6 3" xfId="303" xr:uid="{00000000-0005-0000-0000-00004C040000}"/>
    <cellStyle name="Normal 6 3 2" xfId="747" xr:uid="{00000000-0005-0000-0000-00004D040000}"/>
    <cellStyle name="Normal 6 3 3" xfId="1105" xr:uid="{00000000-0005-0000-0000-00004E040000}"/>
    <cellStyle name="Normal 6 4" xfId="275" xr:uid="{00000000-0005-0000-0000-00004F040000}"/>
    <cellStyle name="Normal 6 4 2" xfId="723" xr:uid="{00000000-0005-0000-0000-000050040000}"/>
    <cellStyle name="Normal 6 4 3" xfId="1081" xr:uid="{00000000-0005-0000-0000-000051040000}"/>
    <cellStyle name="Normal 6 5" xfId="335" xr:uid="{00000000-0005-0000-0000-000052040000}"/>
    <cellStyle name="Normal 6 5 2" xfId="771" xr:uid="{00000000-0005-0000-0000-000053040000}"/>
    <cellStyle name="Normal 6 5 3" xfId="1129" xr:uid="{00000000-0005-0000-0000-000054040000}"/>
    <cellStyle name="Normal 6 6" xfId="405" xr:uid="{00000000-0005-0000-0000-000055040000}"/>
    <cellStyle name="Normal 6 6 2" xfId="825" xr:uid="{00000000-0005-0000-0000-000056040000}"/>
    <cellStyle name="Normal 6 6 3" xfId="1183" xr:uid="{00000000-0005-0000-0000-000057040000}"/>
    <cellStyle name="Normal 6 7" xfId="606" xr:uid="{00000000-0005-0000-0000-000058040000}"/>
    <cellStyle name="Normal 6 8" xfId="1008" xr:uid="{00000000-0005-0000-0000-000059040000}"/>
    <cellStyle name="Normal 7" xfId="15" xr:uid="{00000000-0005-0000-0000-00005A040000}"/>
    <cellStyle name="Normal 7 2" xfId="270" xr:uid="{00000000-0005-0000-0000-00005B040000}"/>
    <cellStyle name="Normal 7 2 2" xfId="718" xr:uid="{00000000-0005-0000-0000-00005C040000}"/>
    <cellStyle name="Normal 7 2 3" xfId="1076" xr:uid="{00000000-0005-0000-0000-00005D040000}"/>
    <cellStyle name="Normal 7 3" xfId="302" xr:uid="{00000000-0005-0000-0000-00005E040000}"/>
    <cellStyle name="Normal 7 3 2" xfId="746" xr:uid="{00000000-0005-0000-0000-00005F040000}"/>
    <cellStyle name="Normal 7 3 3" xfId="1104" xr:uid="{00000000-0005-0000-0000-000060040000}"/>
    <cellStyle name="Normal 7 4" xfId="352" xr:uid="{00000000-0005-0000-0000-000061040000}"/>
    <cellStyle name="Normal 7 4 2" xfId="783" xr:uid="{00000000-0005-0000-0000-000062040000}"/>
    <cellStyle name="Normal 7 4 3" xfId="1141" xr:uid="{00000000-0005-0000-0000-000063040000}"/>
    <cellStyle name="Normal 7 5" xfId="422" xr:uid="{00000000-0005-0000-0000-000064040000}"/>
    <cellStyle name="Normal 7 5 2" xfId="838" xr:uid="{00000000-0005-0000-0000-000065040000}"/>
    <cellStyle name="Normal 7 5 3" xfId="1196" xr:uid="{00000000-0005-0000-0000-000066040000}"/>
    <cellStyle name="Normal 7 6" xfId="470" xr:uid="{00000000-0005-0000-0000-000067040000}"/>
    <cellStyle name="Normal 7 6 2" xfId="883" xr:uid="{00000000-0005-0000-0000-000068040000}"/>
    <cellStyle name="Normal 7 6 3" xfId="1241" xr:uid="{00000000-0005-0000-0000-000069040000}"/>
    <cellStyle name="Normal 7 7" xfId="607" xr:uid="{00000000-0005-0000-0000-00006A040000}"/>
    <cellStyle name="Normal 7 8" xfId="1009" xr:uid="{00000000-0005-0000-0000-00006B040000}"/>
    <cellStyle name="Normal 8" xfId="17" xr:uid="{00000000-0005-0000-0000-00006C040000}"/>
    <cellStyle name="Normal 8 2" xfId="272" xr:uid="{00000000-0005-0000-0000-00006D040000}"/>
    <cellStyle name="Normal 8 2 2" xfId="720" xr:uid="{00000000-0005-0000-0000-00006E040000}"/>
    <cellStyle name="Normal 8 2 3" xfId="1078" xr:uid="{00000000-0005-0000-0000-00006F040000}"/>
    <cellStyle name="Normal 8 3" xfId="300" xr:uid="{00000000-0005-0000-0000-000070040000}"/>
    <cellStyle name="Normal 8 3 2" xfId="744" xr:uid="{00000000-0005-0000-0000-000071040000}"/>
    <cellStyle name="Normal 8 3 3" xfId="1102" xr:uid="{00000000-0005-0000-0000-000072040000}"/>
    <cellStyle name="Normal 8 4" xfId="243" xr:uid="{00000000-0005-0000-0000-000073040000}"/>
    <cellStyle name="Normal 8 4 2" xfId="698" xr:uid="{00000000-0005-0000-0000-000074040000}"/>
    <cellStyle name="Normal 8 4 3" xfId="1056" xr:uid="{00000000-0005-0000-0000-000075040000}"/>
    <cellStyle name="Normal 8 5" xfId="339" xr:uid="{00000000-0005-0000-0000-000076040000}"/>
    <cellStyle name="Normal 8 5 2" xfId="773" xr:uid="{00000000-0005-0000-0000-000077040000}"/>
    <cellStyle name="Normal 8 5 3" xfId="1131" xr:uid="{00000000-0005-0000-0000-000078040000}"/>
    <cellStyle name="Normal 8 6" xfId="409" xr:uid="{00000000-0005-0000-0000-000079040000}"/>
    <cellStyle name="Normal 8 6 2" xfId="827" xr:uid="{00000000-0005-0000-0000-00007A040000}"/>
    <cellStyle name="Normal 8 6 3" xfId="1185" xr:uid="{00000000-0005-0000-0000-00007B040000}"/>
    <cellStyle name="Normal 8 7" xfId="609" xr:uid="{00000000-0005-0000-0000-00007C040000}"/>
    <cellStyle name="Normal 8 8" xfId="1011" xr:uid="{00000000-0005-0000-0000-00007D040000}"/>
    <cellStyle name="Normal 9" xfId="18" xr:uid="{00000000-0005-0000-0000-00007E040000}"/>
    <cellStyle name="Normal 9 2" xfId="273" xr:uid="{00000000-0005-0000-0000-00007F040000}"/>
    <cellStyle name="Normal 9 2 2" xfId="721" xr:uid="{00000000-0005-0000-0000-000080040000}"/>
    <cellStyle name="Normal 9 2 3" xfId="1079" xr:uid="{00000000-0005-0000-0000-000081040000}"/>
    <cellStyle name="Normal 9 3" xfId="299" xr:uid="{00000000-0005-0000-0000-000082040000}"/>
    <cellStyle name="Normal 9 3 2" xfId="743" xr:uid="{00000000-0005-0000-0000-000083040000}"/>
    <cellStyle name="Normal 9 3 3" xfId="1101" xr:uid="{00000000-0005-0000-0000-000084040000}"/>
    <cellStyle name="Normal 9 4" xfId="276" xr:uid="{00000000-0005-0000-0000-000085040000}"/>
    <cellStyle name="Normal 9 4 2" xfId="724" xr:uid="{00000000-0005-0000-0000-000086040000}"/>
    <cellStyle name="Normal 9 4 3" xfId="1082" xr:uid="{00000000-0005-0000-0000-000087040000}"/>
    <cellStyle name="Normal 9 5" xfId="334" xr:uid="{00000000-0005-0000-0000-000088040000}"/>
    <cellStyle name="Normal 9 5 2" xfId="770" xr:uid="{00000000-0005-0000-0000-000089040000}"/>
    <cellStyle name="Normal 9 5 3" xfId="1128" xr:uid="{00000000-0005-0000-0000-00008A040000}"/>
    <cellStyle name="Normal 9 6" xfId="404" xr:uid="{00000000-0005-0000-0000-00008B040000}"/>
    <cellStyle name="Normal 9 6 2" xfId="824" xr:uid="{00000000-0005-0000-0000-00008C040000}"/>
    <cellStyle name="Normal 9 6 3" xfId="1182" xr:uid="{00000000-0005-0000-0000-00008D040000}"/>
    <cellStyle name="Normal 9 7" xfId="610" xr:uid="{00000000-0005-0000-0000-00008E040000}"/>
    <cellStyle name="Normal 9 8" xfId="1012" xr:uid="{00000000-0005-0000-0000-00008F040000}"/>
    <cellStyle name="Notas 2" xfId="58" xr:uid="{00000000-0005-0000-0000-000090040000}"/>
    <cellStyle name="Notas 2 2" xfId="200" xr:uid="{00000000-0005-0000-0000-000091040000}"/>
    <cellStyle name="Notas 3" xfId="191" xr:uid="{00000000-0005-0000-0000-000092040000}"/>
    <cellStyle name="Notas 3 2" xfId="351" xr:uid="{00000000-0005-0000-0000-000093040000}"/>
    <cellStyle name="Notas 3 2 2" xfId="782" xr:uid="{00000000-0005-0000-0000-000094040000}"/>
    <cellStyle name="Notas 3 2 3" xfId="1140" xr:uid="{00000000-0005-0000-0000-000095040000}"/>
    <cellStyle name="Notas 3 3" xfId="418" xr:uid="{00000000-0005-0000-0000-000096040000}"/>
    <cellStyle name="Notas 3 3 2" xfId="835" xr:uid="{00000000-0005-0000-0000-000097040000}"/>
    <cellStyle name="Notas 3 3 3" xfId="1193" xr:uid="{00000000-0005-0000-0000-000098040000}"/>
    <cellStyle name="Notas 3 4" xfId="466" xr:uid="{00000000-0005-0000-0000-000099040000}"/>
    <cellStyle name="Notas 3 4 2" xfId="880" xr:uid="{00000000-0005-0000-0000-00009A040000}"/>
    <cellStyle name="Notas 3 4 3" xfId="1238" xr:uid="{00000000-0005-0000-0000-00009B040000}"/>
    <cellStyle name="Notas 3 5" xfId="512" xr:uid="{00000000-0005-0000-0000-00009C040000}"/>
    <cellStyle name="Notas 3 5 2" xfId="923" xr:uid="{00000000-0005-0000-0000-00009D040000}"/>
    <cellStyle name="Notas 3 5 3" xfId="1281" xr:uid="{00000000-0005-0000-0000-00009E040000}"/>
    <cellStyle name="Notas 3 6" xfId="550" xr:uid="{00000000-0005-0000-0000-00009F040000}"/>
    <cellStyle name="Notas 3 6 2" xfId="959" xr:uid="{00000000-0005-0000-0000-0000A0040000}"/>
    <cellStyle name="Notas 3 6 3" xfId="1317" xr:uid="{00000000-0005-0000-0000-0000A1040000}"/>
    <cellStyle name="Notas 3 7" xfId="661" xr:uid="{00000000-0005-0000-0000-0000A2040000}"/>
    <cellStyle name="Notas 3 8" xfId="1019" xr:uid="{00000000-0005-0000-0000-0000A3040000}"/>
    <cellStyle name="Notas 4" xfId="168" xr:uid="{00000000-0005-0000-0000-0000A4040000}"/>
    <cellStyle name="Notas 5" xfId="147" xr:uid="{00000000-0005-0000-0000-0000A5040000}"/>
    <cellStyle name="Notas 5 2" xfId="327" xr:uid="{00000000-0005-0000-0000-0000A6040000}"/>
    <cellStyle name="Notas 5 2 2" xfId="764" xr:uid="{00000000-0005-0000-0000-0000A7040000}"/>
    <cellStyle name="Notas 5 2 3" xfId="1122" xr:uid="{00000000-0005-0000-0000-0000A8040000}"/>
    <cellStyle name="Notas 5 3" xfId="280" xr:uid="{00000000-0005-0000-0000-0000A9040000}"/>
    <cellStyle name="Notas 5 3 2" xfId="727" xr:uid="{00000000-0005-0000-0000-0000AA040000}"/>
    <cellStyle name="Notas 5 3 3" xfId="1085" xr:uid="{00000000-0005-0000-0000-0000AB040000}"/>
    <cellStyle name="Notas 5 4" xfId="290" xr:uid="{00000000-0005-0000-0000-0000AC040000}"/>
    <cellStyle name="Notas 5 4 2" xfId="736" xr:uid="{00000000-0005-0000-0000-0000AD040000}"/>
    <cellStyle name="Notas 5 4 3" xfId="1094" xr:uid="{00000000-0005-0000-0000-0000AE040000}"/>
    <cellStyle name="Notas 5 5" xfId="330" xr:uid="{00000000-0005-0000-0000-0000AF040000}"/>
    <cellStyle name="Notas 5 5 2" xfId="767" xr:uid="{00000000-0005-0000-0000-0000B0040000}"/>
    <cellStyle name="Notas 5 5 3" xfId="1125" xr:uid="{00000000-0005-0000-0000-0000B1040000}"/>
    <cellStyle name="Notas 5 6" xfId="283" xr:uid="{00000000-0005-0000-0000-0000B2040000}"/>
    <cellStyle name="Notas 5 6 2" xfId="730" xr:uid="{00000000-0005-0000-0000-0000B3040000}"/>
    <cellStyle name="Notas 5 6 3" xfId="1088" xr:uid="{00000000-0005-0000-0000-0000B4040000}"/>
    <cellStyle name="Notas 5 7" xfId="658" xr:uid="{00000000-0005-0000-0000-0000B5040000}"/>
    <cellStyle name="Notas 5 8" xfId="1016" xr:uid="{00000000-0005-0000-0000-0000B6040000}"/>
    <cellStyle name="Notas 6" xfId="210" xr:uid="{00000000-0005-0000-0000-0000B7040000}"/>
    <cellStyle name="Notas 6 2" xfId="365" xr:uid="{00000000-0005-0000-0000-0000B8040000}"/>
    <cellStyle name="Notas 6 2 2" xfId="793" xr:uid="{00000000-0005-0000-0000-0000B9040000}"/>
    <cellStyle name="Notas 6 2 3" xfId="1151" xr:uid="{00000000-0005-0000-0000-0000BA040000}"/>
    <cellStyle name="Notas 6 3" xfId="433" xr:uid="{00000000-0005-0000-0000-0000BB040000}"/>
    <cellStyle name="Notas 6 3 2" xfId="847" xr:uid="{00000000-0005-0000-0000-0000BC040000}"/>
    <cellStyle name="Notas 6 3 3" xfId="1205" xr:uid="{00000000-0005-0000-0000-0000BD040000}"/>
    <cellStyle name="Notas 6 4" xfId="481" xr:uid="{00000000-0005-0000-0000-0000BE040000}"/>
    <cellStyle name="Notas 6 4 2" xfId="892" xr:uid="{00000000-0005-0000-0000-0000BF040000}"/>
    <cellStyle name="Notas 6 4 3" xfId="1250" xr:uid="{00000000-0005-0000-0000-0000C0040000}"/>
    <cellStyle name="Notas 6 5" xfId="523" xr:uid="{00000000-0005-0000-0000-0000C1040000}"/>
    <cellStyle name="Notas 6 5 2" xfId="932" xr:uid="{00000000-0005-0000-0000-0000C2040000}"/>
    <cellStyle name="Notas 6 5 3" xfId="1290" xr:uid="{00000000-0005-0000-0000-0000C3040000}"/>
    <cellStyle name="Notas 6 6" xfId="556" xr:uid="{00000000-0005-0000-0000-0000C4040000}"/>
    <cellStyle name="Notas 6 6 2" xfId="964" xr:uid="{00000000-0005-0000-0000-0000C5040000}"/>
    <cellStyle name="Notas 6 6 3" xfId="1322" xr:uid="{00000000-0005-0000-0000-0000C6040000}"/>
    <cellStyle name="Notas 6 7" xfId="666" xr:uid="{00000000-0005-0000-0000-0000C7040000}"/>
    <cellStyle name="Notas 6 8" xfId="1024" xr:uid="{00000000-0005-0000-0000-0000C8040000}"/>
    <cellStyle name="Notas 7" xfId="224" xr:uid="{00000000-0005-0000-0000-0000C9040000}"/>
    <cellStyle name="Notas 7 2" xfId="379" xr:uid="{00000000-0005-0000-0000-0000CA040000}"/>
    <cellStyle name="Notas 7 2 2" xfId="807" xr:uid="{00000000-0005-0000-0000-0000CB040000}"/>
    <cellStyle name="Notas 7 2 3" xfId="1165" xr:uid="{00000000-0005-0000-0000-0000CC040000}"/>
    <cellStyle name="Notas 7 3" xfId="447" xr:uid="{00000000-0005-0000-0000-0000CD040000}"/>
    <cellStyle name="Notas 7 3 2" xfId="861" xr:uid="{00000000-0005-0000-0000-0000CE040000}"/>
    <cellStyle name="Notas 7 3 3" xfId="1219" xr:uid="{00000000-0005-0000-0000-0000CF040000}"/>
    <cellStyle name="Notas 7 4" xfId="495" xr:uid="{00000000-0005-0000-0000-0000D0040000}"/>
    <cellStyle name="Notas 7 4 2" xfId="906" xr:uid="{00000000-0005-0000-0000-0000D1040000}"/>
    <cellStyle name="Notas 7 4 3" xfId="1264" xr:uid="{00000000-0005-0000-0000-0000D2040000}"/>
    <cellStyle name="Notas 7 5" xfId="537" xr:uid="{00000000-0005-0000-0000-0000D3040000}"/>
    <cellStyle name="Notas 7 5 2" xfId="946" xr:uid="{00000000-0005-0000-0000-0000D4040000}"/>
    <cellStyle name="Notas 7 5 3" xfId="1304" xr:uid="{00000000-0005-0000-0000-0000D5040000}"/>
    <cellStyle name="Notas 7 6" xfId="570" xr:uid="{00000000-0005-0000-0000-0000D6040000}"/>
    <cellStyle name="Notas 7 6 2" xfId="978" xr:uid="{00000000-0005-0000-0000-0000D7040000}"/>
    <cellStyle name="Notas 7 6 3" xfId="1336" xr:uid="{00000000-0005-0000-0000-0000D8040000}"/>
    <cellStyle name="Notas 7 7" xfId="680" xr:uid="{00000000-0005-0000-0000-0000D9040000}"/>
    <cellStyle name="Notas 7 8" xfId="1038" xr:uid="{00000000-0005-0000-0000-0000DA040000}"/>
    <cellStyle name="Porcentaje 2" xfId="584" xr:uid="{00000000-0005-0000-0000-0000DB040000}"/>
    <cellStyle name="Salida" xfId="114" builtinId="21" customBuiltin="1"/>
    <cellStyle name="Salida 2" xfId="59" xr:uid="{00000000-0005-0000-0000-0000DD040000}"/>
    <cellStyle name="Salida 3" xfId="186" xr:uid="{00000000-0005-0000-0000-0000DE040000}"/>
    <cellStyle name="Salida 4" xfId="169" xr:uid="{00000000-0005-0000-0000-0000DF040000}"/>
    <cellStyle name="Salida 5" xfId="644" xr:uid="{00000000-0005-0000-0000-0000E0040000}"/>
    <cellStyle name="SAPBEXaggData" xfId="60" xr:uid="{00000000-0005-0000-0000-0000E1040000}"/>
    <cellStyle name="SAPBEXaggData 2" xfId="611" xr:uid="{00000000-0005-0000-0000-0000E2040000}"/>
    <cellStyle name="SAPBEXaggDataEmph" xfId="61" xr:uid="{00000000-0005-0000-0000-0000E3040000}"/>
    <cellStyle name="SAPBEXaggItem" xfId="62" xr:uid="{00000000-0005-0000-0000-0000E4040000}"/>
    <cellStyle name="SAPBEXaggItem 2" xfId="612" xr:uid="{00000000-0005-0000-0000-0000E5040000}"/>
    <cellStyle name="SAPBEXaggItemX" xfId="63" xr:uid="{00000000-0005-0000-0000-0000E6040000}"/>
    <cellStyle name="SAPBEXchaText" xfId="64" xr:uid="{00000000-0005-0000-0000-0000E7040000}"/>
    <cellStyle name="SAPBEXchaText 2" xfId="613" xr:uid="{00000000-0005-0000-0000-0000E8040000}"/>
    <cellStyle name="SAPBEXexcBad7" xfId="65" xr:uid="{00000000-0005-0000-0000-0000E9040000}"/>
    <cellStyle name="SAPBEXexcBad7 2" xfId="614" xr:uid="{00000000-0005-0000-0000-0000EA040000}"/>
    <cellStyle name="SAPBEXexcBad8" xfId="66" xr:uid="{00000000-0005-0000-0000-0000EB040000}"/>
    <cellStyle name="SAPBEXexcBad8 2" xfId="615" xr:uid="{00000000-0005-0000-0000-0000EC040000}"/>
    <cellStyle name="SAPBEXexcBad9" xfId="67" xr:uid="{00000000-0005-0000-0000-0000ED040000}"/>
    <cellStyle name="SAPBEXexcBad9 2" xfId="616" xr:uid="{00000000-0005-0000-0000-0000EE040000}"/>
    <cellStyle name="SAPBEXexcCritical4" xfId="68" xr:uid="{00000000-0005-0000-0000-0000EF040000}"/>
    <cellStyle name="SAPBEXexcCritical4 2" xfId="617" xr:uid="{00000000-0005-0000-0000-0000F0040000}"/>
    <cellStyle name="SAPBEXexcCritical5" xfId="69" xr:uid="{00000000-0005-0000-0000-0000F1040000}"/>
    <cellStyle name="SAPBEXexcCritical5 2" xfId="618" xr:uid="{00000000-0005-0000-0000-0000F2040000}"/>
    <cellStyle name="SAPBEXexcCritical6" xfId="70" xr:uid="{00000000-0005-0000-0000-0000F3040000}"/>
    <cellStyle name="SAPBEXexcCritical6 2" xfId="619" xr:uid="{00000000-0005-0000-0000-0000F4040000}"/>
    <cellStyle name="SAPBEXexcGood1" xfId="71" xr:uid="{00000000-0005-0000-0000-0000F5040000}"/>
    <cellStyle name="SAPBEXexcGood1 2" xfId="620" xr:uid="{00000000-0005-0000-0000-0000F6040000}"/>
    <cellStyle name="SAPBEXexcGood2" xfId="72" xr:uid="{00000000-0005-0000-0000-0000F7040000}"/>
    <cellStyle name="SAPBEXexcGood2 2" xfId="621" xr:uid="{00000000-0005-0000-0000-0000F8040000}"/>
    <cellStyle name="SAPBEXexcGood3" xfId="73" xr:uid="{00000000-0005-0000-0000-0000F9040000}"/>
    <cellStyle name="SAPBEXexcGood3 2" xfId="622" xr:uid="{00000000-0005-0000-0000-0000FA040000}"/>
    <cellStyle name="SAPBEXfilterDrill" xfId="74" xr:uid="{00000000-0005-0000-0000-0000FB040000}"/>
    <cellStyle name="SAPBEXfilterDrill 2" xfId="623" xr:uid="{00000000-0005-0000-0000-0000FC040000}"/>
    <cellStyle name="SAPBEXfilterItem" xfId="75" xr:uid="{00000000-0005-0000-0000-0000FD040000}"/>
    <cellStyle name="SAPBEXfilterText" xfId="76" xr:uid="{00000000-0005-0000-0000-0000FE040000}"/>
    <cellStyle name="SAPBEXformats" xfId="77" xr:uid="{00000000-0005-0000-0000-0000FF040000}"/>
    <cellStyle name="SAPBEXformats 2" xfId="624" xr:uid="{00000000-0005-0000-0000-000000050000}"/>
    <cellStyle name="SAPBEXheaderItem" xfId="78" xr:uid="{00000000-0005-0000-0000-000001050000}"/>
    <cellStyle name="SAPBEXheaderItem 2" xfId="625" xr:uid="{00000000-0005-0000-0000-000002050000}"/>
    <cellStyle name="SAPBEXheaderText" xfId="79" xr:uid="{00000000-0005-0000-0000-000003050000}"/>
    <cellStyle name="SAPBEXheaderText 2" xfId="626" xr:uid="{00000000-0005-0000-0000-000004050000}"/>
    <cellStyle name="SAPBEXHLevel0" xfId="80" xr:uid="{00000000-0005-0000-0000-000005050000}"/>
    <cellStyle name="SAPBEXHLevel0 2" xfId="627" xr:uid="{00000000-0005-0000-0000-000006050000}"/>
    <cellStyle name="SAPBEXHLevel0X" xfId="81" xr:uid="{00000000-0005-0000-0000-000007050000}"/>
    <cellStyle name="SAPBEXHLevel0X 2" xfId="201" xr:uid="{00000000-0005-0000-0000-000008050000}"/>
    <cellStyle name="SAPBEXHLevel0X 3" xfId="170" xr:uid="{00000000-0005-0000-0000-000009050000}"/>
    <cellStyle name="SAPBEXHLevel1" xfId="82" xr:uid="{00000000-0005-0000-0000-00000A050000}"/>
    <cellStyle name="SAPBEXHLevel1 2" xfId="628" xr:uid="{00000000-0005-0000-0000-00000B050000}"/>
    <cellStyle name="SAPBEXHLevel1X" xfId="83" xr:uid="{00000000-0005-0000-0000-00000C050000}"/>
    <cellStyle name="SAPBEXHLevel1X 2" xfId="202" xr:uid="{00000000-0005-0000-0000-00000D050000}"/>
    <cellStyle name="SAPBEXHLevel1X 3" xfId="171" xr:uid="{00000000-0005-0000-0000-00000E050000}"/>
    <cellStyle name="SAPBEXHLevel2" xfId="84" xr:uid="{00000000-0005-0000-0000-00000F050000}"/>
    <cellStyle name="SAPBEXHLevel2 2" xfId="629" xr:uid="{00000000-0005-0000-0000-000010050000}"/>
    <cellStyle name="SAPBEXHLevel2X" xfId="85" xr:uid="{00000000-0005-0000-0000-000011050000}"/>
    <cellStyle name="SAPBEXHLevel2X 2" xfId="203" xr:uid="{00000000-0005-0000-0000-000012050000}"/>
    <cellStyle name="SAPBEXHLevel2X 3" xfId="172" xr:uid="{00000000-0005-0000-0000-000013050000}"/>
    <cellStyle name="SAPBEXHLevel3" xfId="86" xr:uid="{00000000-0005-0000-0000-000014050000}"/>
    <cellStyle name="SAPBEXHLevel3 2" xfId="630" xr:uid="{00000000-0005-0000-0000-000015050000}"/>
    <cellStyle name="SAPBEXHLevel3X" xfId="87" xr:uid="{00000000-0005-0000-0000-000016050000}"/>
    <cellStyle name="SAPBEXHLevel3X 2" xfId="204" xr:uid="{00000000-0005-0000-0000-000017050000}"/>
    <cellStyle name="SAPBEXHLevel3X 3" xfId="173" xr:uid="{00000000-0005-0000-0000-000018050000}"/>
    <cellStyle name="SAPBEXinputData" xfId="88" xr:uid="{00000000-0005-0000-0000-000019050000}"/>
    <cellStyle name="SAPBEXinputData 2" xfId="205" xr:uid="{00000000-0005-0000-0000-00001A050000}"/>
    <cellStyle name="SAPBEXinputData 3" xfId="174" xr:uid="{00000000-0005-0000-0000-00001B050000}"/>
    <cellStyle name="SAPBEXItemHeader" xfId="89" xr:uid="{00000000-0005-0000-0000-00001C050000}"/>
    <cellStyle name="SAPBEXresData" xfId="90" xr:uid="{00000000-0005-0000-0000-00001D050000}"/>
    <cellStyle name="SAPBEXresDataEmph" xfId="91" xr:uid="{00000000-0005-0000-0000-00001E050000}"/>
    <cellStyle name="SAPBEXresItem" xfId="92" xr:uid="{00000000-0005-0000-0000-00001F050000}"/>
    <cellStyle name="SAPBEXresItemX" xfId="93" xr:uid="{00000000-0005-0000-0000-000020050000}"/>
    <cellStyle name="SAPBEXstdData" xfId="94" xr:uid="{00000000-0005-0000-0000-000021050000}"/>
    <cellStyle name="SAPBEXstdData 2" xfId="631" xr:uid="{00000000-0005-0000-0000-000022050000}"/>
    <cellStyle name="SAPBEXstdDataEmph" xfId="95" xr:uid="{00000000-0005-0000-0000-000023050000}"/>
    <cellStyle name="SAPBEXstdItem" xfId="96" xr:uid="{00000000-0005-0000-0000-000024050000}"/>
    <cellStyle name="SAPBEXstdItem 2" xfId="632" xr:uid="{00000000-0005-0000-0000-000025050000}"/>
    <cellStyle name="SAPBEXstdItemX" xfId="97" xr:uid="{00000000-0005-0000-0000-000026050000}"/>
    <cellStyle name="SAPBEXtitle" xfId="98" xr:uid="{00000000-0005-0000-0000-000027050000}"/>
    <cellStyle name="SAPBEXunassignedItem" xfId="99" xr:uid="{00000000-0005-0000-0000-000028050000}"/>
    <cellStyle name="SAPBEXunassignedItem 2" xfId="633" xr:uid="{00000000-0005-0000-0000-000029050000}"/>
    <cellStyle name="SAPBEXundefined" xfId="100" xr:uid="{00000000-0005-0000-0000-00002A050000}"/>
    <cellStyle name="SAPDataCell" xfId="1350" xr:uid="{D620426C-F5B8-47C9-9EFE-4D160DD50809}"/>
    <cellStyle name="Sheet Title" xfId="101" xr:uid="{00000000-0005-0000-0000-00002B050000}"/>
    <cellStyle name="Texto de advertencia" xfId="118" builtinId="11" customBuiltin="1"/>
    <cellStyle name="Texto de advertencia 2" xfId="103" xr:uid="{00000000-0005-0000-0000-00002D050000}"/>
    <cellStyle name="Texto de advertencia 3" xfId="190" xr:uid="{00000000-0005-0000-0000-00002E050000}"/>
    <cellStyle name="Texto de advertencia 4" xfId="176" xr:uid="{00000000-0005-0000-0000-00002F050000}"/>
    <cellStyle name="Texto de advertencia 5" xfId="648" xr:uid="{00000000-0005-0000-0000-000030050000}"/>
    <cellStyle name="Texto explicativo" xfId="119" builtinId="53" customBuiltin="1"/>
    <cellStyle name="Título" xfId="105" builtinId="15" customBuiltin="1"/>
    <cellStyle name="Título 1 2" xfId="51" xr:uid="{00000000-0005-0000-0000-000033050000}"/>
    <cellStyle name="Título 1 3" xfId="178" xr:uid="{00000000-0005-0000-0000-000034050000}"/>
    <cellStyle name="Título 1 4" xfId="151" xr:uid="{00000000-0005-0000-0000-000035050000}"/>
    <cellStyle name="Título 2" xfId="107" builtinId="17" customBuiltin="1"/>
    <cellStyle name="Título 2 2" xfId="52" xr:uid="{00000000-0005-0000-0000-000037050000}"/>
    <cellStyle name="Título 2 3" xfId="179" xr:uid="{00000000-0005-0000-0000-000038050000}"/>
    <cellStyle name="Título 2 4" xfId="150" xr:uid="{00000000-0005-0000-0000-000039050000}"/>
    <cellStyle name="Título 2 5" xfId="637" xr:uid="{00000000-0005-0000-0000-00003A050000}"/>
    <cellStyle name="Título 3" xfId="108" builtinId="18" customBuiltin="1"/>
    <cellStyle name="Título 3 2" xfId="53" xr:uid="{00000000-0005-0000-0000-00003C050000}"/>
    <cellStyle name="Título 3 3" xfId="180" xr:uid="{00000000-0005-0000-0000-00003D050000}"/>
    <cellStyle name="Título 3 4" xfId="163" xr:uid="{00000000-0005-0000-0000-00003E050000}"/>
    <cellStyle name="Título 3 5" xfId="638" xr:uid="{00000000-0005-0000-0000-00003F050000}"/>
    <cellStyle name="Título 4" xfId="635" xr:uid="{00000000-0005-0000-0000-000040050000}"/>
    <cellStyle name="Total" xfId="120" builtinId="25" customBuiltin="1"/>
    <cellStyle name="Total 2" xfId="102" xr:uid="{00000000-0005-0000-0000-000042050000}"/>
    <cellStyle name="Total 3" xfId="192" xr:uid="{00000000-0005-0000-0000-000043050000}"/>
    <cellStyle name="Total 4" xfId="175" xr:uid="{00000000-0005-0000-0000-000044050000}"/>
    <cellStyle name="Total 5" xfId="649" xr:uid="{00000000-0005-0000-0000-00004505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95250</xdr:colOff>
      <xdr:row>33</xdr:row>
      <xdr:rowOff>171450</xdr:rowOff>
    </xdr:from>
    <xdr:to>
      <xdr:col>2</xdr:col>
      <xdr:colOff>400050</xdr:colOff>
      <xdr:row>37</xdr:row>
      <xdr:rowOff>142875</xdr:rowOff>
    </xdr:to>
    <xdr:sp macro="" textlink="">
      <xdr:nvSpPr>
        <xdr:cNvPr id="7" name="CuadroTexto 6">
          <a:extLst>
            <a:ext uri="{FF2B5EF4-FFF2-40B4-BE49-F238E27FC236}">
              <a16:creationId xmlns:a16="http://schemas.microsoft.com/office/drawing/2014/main" id="{3A134EFB-3A38-4B1F-9C7C-460628019FE9}"/>
            </a:ext>
          </a:extLst>
        </xdr:cNvPr>
        <xdr:cNvSpPr txBox="1"/>
      </xdr:nvSpPr>
      <xdr:spPr>
        <a:xfrm>
          <a:off x="438150" y="8048625"/>
          <a:ext cx="154305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2</xdr:col>
      <xdr:colOff>638174</xdr:colOff>
      <xdr:row>0</xdr:row>
      <xdr:rowOff>457200</xdr:rowOff>
    </xdr:to>
    <xdr:pic>
      <xdr:nvPicPr>
        <xdr:cNvPr id="10" name="Imagen 9" descr="cha_ynluk">
          <a:extLst>
            <a:ext uri="{FF2B5EF4-FFF2-40B4-BE49-F238E27FC236}">
              <a16:creationId xmlns:a16="http://schemas.microsoft.com/office/drawing/2014/main" id="{40357B59-B44A-47D9-BBB9-BAC7A0C366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0"/>
          <a:ext cx="1876424" cy="457200"/>
        </a:xfrm>
        <a:prstGeom prst="rect">
          <a:avLst/>
        </a:prstGeom>
        <a:noFill/>
        <a:ln>
          <a:noFill/>
        </a:ln>
      </xdr:spPr>
    </xdr:pic>
    <xdr:clientData/>
  </xdr:twoCellAnchor>
  <xdr:twoCellAnchor>
    <xdr:from>
      <xdr:col>4</xdr:col>
      <xdr:colOff>295275</xdr:colOff>
      <xdr:row>33</xdr:row>
      <xdr:rowOff>152400</xdr:rowOff>
    </xdr:from>
    <xdr:to>
      <xdr:col>5</xdr:col>
      <xdr:colOff>542925</xdr:colOff>
      <xdr:row>36</xdr:row>
      <xdr:rowOff>104775</xdr:rowOff>
    </xdr:to>
    <xdr:sp macro="" textlink="">
      <xdr:nvSpPr>
        <xdr:cNvPr id="9" name="CuadroTexto 8">
          <a:extLst>
            <a:ext uri="{FF2B5EF4-FFF2-40B4-BE49-F238E27FC236}">
              <a16:creationId xmlns:a16="http://schemas.microsoft.com/office/drawing/2014/main" id="{FB26A39D-A445-4318-896B-B4FB2E70218C}"/>
            </a:ext>
          </a:extLst>
        </xdr:cNvPr>
        <xdr:cNvSpPr txBox="1"/>
      </xdr:nvSpPr>
      <xdr:spPr>
        <a:xfrm>
          <a:off x="4067175" y="84105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43</xdr:row>
      <xdr:rowOff>0</xdr:rowOff>
    </xdr:from>
    <xdr:to>
      <xdr:col>2</xdr:col>
      <xdr:colOff>76200</xdr:colOff>
      <xdr:row>44</xdr:row>
      <xdr:rowOff>123824</xdr:rowOff>
    </xdr:to>
    <xdr:sp macro="" textlink="">
      <xdr:nvSpPr>
        <xdr:cNvPr id="2" name="CuadroTexto 1">
          <a:extLst>
            <a:ext uri="{FF2B5EF4-FFF2-40B4-BE49-F238E27FC236}">
              <a16:creationId xmlns:a16="http://schemas.microsoft.com/office/drawing/2014/main" id="{C8CE80CB-DC7F-4F0D-B4F4-BF4EAE63FB94}"/>
            </a:ext>
          </a:extLst>
        </xdr:cNvPr>
        <xdr:cNvSpPr txBox="1"/>
      </xdr:nvSpPr>
      <xdr:spPr>
        <a:xfrm>
          <a:off x="0" y="67437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76200</xdr:colOff>
      <xdr:row>0</xdr:row>
      <xdr:rowOff>19050</xdr:rowOff>
    </xdr:from>
    <xdr:to>
      <xdr:col>2</xdr:col>
      <xdr:colOff>485774</xdr:colOff>
      <xdr:row>0</xdr:row>
      <xdr:rowOff>476250</xdr:rowOff>
    </xdr:to>
    <xdr:pic>
      <xdr:nvPicPr>
        <xdr:cNvPr id="7" name="Imagen 6" descr="cha_ynluk">
          <a:extLst>
            <a:ext uri="{FF2B5EF4-FFF2-40B4-BE49-F238E27FC236}">
              <a16:creationId xmlns:a16="http://schemas.microsoft.com/office/drawing/2014/main" id="{358535D2-52AE-4CE3-9B98-1CA251BC3CB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9050"/>
          <a:ext cx="1876424" cy="457200"/>
        </a:xfrm>
        <a:prstGeom prst="rect">
          <a:avLst/>
        </a:prstGeom>
        <a:noFill/>
        <a:ln>
          <a:noFill/>
        </a:ln>
      </xdr:spPr>
    </xdr:pic>
    <xdr:clientData/>
  </xdr:twoCellAnchor>
  <xdr:twoCellAnchor>
    <xdr:from>
      <xdr:col>9</xdr:col>
      <xdr:colOff>0</xdr:colOff>
      <xdr:row>43</xdr:row>
      <xdr:rowOff>0</xdr:rowOff>
    </xdr:from>
    <xdr:to>
      <xdr:col>10</xdr:col>
      <xdr:colOff>752475</xdr:colOff>
      <xdr:row>44</xdr:row>
      <xdr:rowOff>85725</xdr:rowOff>
    </xdr:to>
    <xdr:sp macro="" textlink="">
      <xdr:nvSpPr>
        <xdr:cNvPr id="8" name="CuadroTexto 7">
          <a:extLst>
            <a:ext uri="{FF2B5EF4-FFF2-40B4-BE49-F238E27FC236}">
              <a16:creationId xmlns:a16="http://schemas.microsoft.com/office/drawing/2014/main" id="{2DFE8EBB-1AE5-4BF8-A5D8-E8FC91684B32}"/>
            </a:ext>
          </a:extLst>
        </xdr:cNvPr>
        <xdr:cNvSpPr txBox="1"/>
      </xdr:nvSpPr>
      <xdr:spPr>
        <a:xfrm>
          <a:off x="4391025" y="66389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52</xdr:row>
      <xdr:rowOff>0</xdr:rowOff>
    </xdr:from>
    <xdr:to>
      <xdr:col>1</xdr:col>
      <xdr:colOff>1543050</xdr:colOff>
      <xdr:row>53</xdr:row>
      <xdr:rowOff>142874</xdr:rowOff>
    </xdr:to>
    <xdr:sp macro="" textlink="">
      <xdr:nvSpPr>
        <xdr:cNvPr id="4" name="CuadroTexto 3">
          <a:extLst>
            <a:ext uri="{FF2B5EF4-FFF2-40B4-BE49-F238E27FC236}">
              <a16:creationId xmlns:a16="http://schemas.microsoft.com/office/drawing/2014/main" id="{05B71C46-5A08-409C-BFFB-15C7AA6B64CB}"/>
            </a:ext>
          </a:extLst>
        </xdr:cNvPr>
        <xdr:cNvSpPr txBox="1"/>
      </xdr:nvSpPr>
      <xdr:spPr>
        <a:xfrm>
          <a:off x="171450" y="72294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0</xdr:row>
      <xdr:rowOff>457200</xdr:rowOff>
    </xdr:to>
    <xdr:pic>
      <xdr:nvPicPr>
        <xdr:cNvPr id="7" name="Imagen 6" descr="cha_ynluk">
          <a:extLst>
            <a:ext uri="{FF2B5EF4-FFF2-40B4-BE49-F238E27FC236}">
              <a16:creationId xmlns:a16="http://schemas.microsoft.com/office/drawing/2014/main" id="{C26C810A-7551-410B-8722-F20D8C29B8E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1876424" cy="457200"/>
        </a:xfrm>
        <a:prstGeom prst="rect">
          <a:avLst/>
        </a:prstGeom>
        <a:noFill/>
        <a:ln>
          <a:noFill/>
        </a:ln>
      </xdr:spPr>
    </xdr:pic>
    <xdr:clientData/>
  </xdr:twoCellAnchor>
  <xdr:twoCellAnchor>
    <xdr:from>
      <xdr:col>2</xdr:col>
      <xdr:colOff>1000125</xdr:colOff>
      <xdr:row>51</xdr:row>
      <xdr:rowOff>323850</xdr:rowOff>
    </xdr:from>
    <xdr:to>
      <xdr:col>4</xdr:col>
      <xdr:colOff>371475</xdr:colOff>
      <xdr:row>53</xdr:row>
      <xdr:rowOff>57150</xdr:rowOff>
    </xdr:to>
    <xdr:sp macro="" textlink="">
      <xdr:nvSpPr>
        <xdr:cNvPr id="6" name="CuadroTexto 5">
          <a:extLst>
            <a:ext uri="{FF2B5EF4-FFF2-40B4-BE49-F238E27FC236}">
              <a16:creationId xmlns:a16="http://schemas.microsoft.com/office/drawing/2014/main" id="{5EC59876-3038-47C9-B040-159442EE408D}"/>
            </a:ext>
          </a:extLst>
        </xdr:cNvPr>
        <xdr:cNvSpPr txBox="1"/>
      </xdr:nvSpPr>
      <xdr:spPr>
        <a:xfrm>
          <a:off x="3048000" y="73533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142875</xdr:colOff>
      <xdr:row>40</xdr:row>
      <xdr:rowOff>0</xdr:rowOff>
    </xdr:from>
    <xdr:to>
      <xdr:col>2</xdr:col>
      <xdr:colOff>219075</xdr:colOff>
      <xdr:row>41</xdr:row>
      <xdr:rowOff>47624</xdr:rowOff>
    </xdr:to>
    <xdr:sp macro="" textlink="">
      <xdr:nvSpPr>
        <xdr:cNvPr id="26823" name="Text Box 1">
          <a:extLst>
            <a:ext uri="{FF2B5EF4-FFF2-40B4-BE49-F238E27FC236}">
              <a16:creationId xmlns:a16="http://schemas.microsoft.com/office/drawing/2014/main" id="{00000000-0008-0000-0200-0000C7680000}"/>
            </a:ext>
          </a:extLst>
        </xdr:cNvPr>
        <xdr:cNvSpPr txBox="1">
          <a:spLocks noChangeArrowheads="1"/>
        </xdr:cNvSpPr>
      </xdr:nvSpPr>
      <xdr:spPr bwMode="auto">
        <a:xfrm>
          <a:off x="3267075" y="3876675"/>
          <a:ext cx="76200" cy="200025"/>
        </a:xfrm>
        <a:prstGeom prst="rect">
          <a:avLst/>
        </a:prstGeom>
        <a:noFill/>
        <a:ln w="9525">
          <a:noFill/>
          <a:miter lim="800000"/>
          <a:headEnd/>
          <a:tailEnd/>
        </a:ln>
      </xdr:spPr>
    </xdr:sp>
    <xdr:clientData/>
  </xdr:twoCellAnchor>
  <xdr:twoCellAnchor editAs="oneCell">
    <xdr:from>
      <xdr:col>2</xdr:col>
      <xdr:colOff>142875</xdr:colOff>
      <xdr:row>40</xdr:row>
      <xdr:rowOff>0</xdr:rowOff>
    </xdr:from>
    <xdr:to>
      <xdr:col>2</xdr:col>
      <xdr:colOff>219075</xdr:colOff>
      <xdr:row>41</xdr:row>
      <xdr:rowOff>47624</xdr:rowOff>
    </xdr:to>
    <xdr:sp macro="" textlink="">
      <xdr:nvSpPr>
        <xdr:cNvPr id="26824" name="Text Box 2">
          <a:extLst>
            <a:ext uri="{FF2B5EF4-FFF2-40B4-BE49-F238E27FC236}">
              <a16:creationId xmlns:a16="http://schemas.microsoft.com/office/drawing/2014/main" id="{00000000-0008-0000-0200-0000C8680000}"/>
            </a:ext>
          </a:extLst>
        </xdr:cNvPr>
        <xdr:cNvSpPr txBox="1">
          <a:spLocks noChangeArrowheads="1"/>
        </xdr:cNvSpPr>
      </xdr:nvSpPr>
      <xdr:spPr bwMode="auto">
        <a:xfrm>
          <a:off x="3267075" y="3876675"/>
          <a:ext cx="76200" cy="200025"/>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26825" name="Text Box 3">
          <a:extLst>
            <a:ext uri="{FF2B5EF4-FFF2-40B4-BE49-F238E27FC236}">
              <a16:creationId xmlns:a16="http://schemas.microsoft.com/office/drawing/2014/main" id="{00000000-0008-0000-0200-0000C9680000}"/>
            </a:ext>
          </a:extLst>
        </xdr:cNvPr>
        <xdr:cNvSpPr txBox="1">
          <a:spLocks noChangeArrowheads="1"/>
        </xdr:cNvSpPr>
      </xdr:nvSpPr>
      <xdr:spPr bwMode="auto">
        <a:xfrm>
          <a:off x="3267075" y="4038600"/>
          <a:ext cx="76200" cy="200025"/>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26826" name="Text Box 4">
          <a:extLst>
            <a:ext uri="{FF2B5EF4-FFF2-40B4-BE49-F238E27FC236}">
              <a16:creationId xmlns:a16="http://schemas.microsoft.com/office/drawing/2014/main" id="{00000000-0008-0000-0200-0000CA680000}"/>
            </a:ext>
          </a:extLst>
        </xdr:cNvPr>
        <xdr:cNvSpPr txBox="1">
          <a:spLocks noChangeArrowheads="1"/>
        </xdr:cNvSpPr>
      </xdr:nvSpPr>
      <xdr:spPr bwMode="auto">
        <a:xfrm>
          <a:off x="3267075" y="4038600"/>
          <a:ext cx="76200" cy="200025"/>
        </a:xfrm>
        <a:prstGeom prst="rect">
          <a:avLst/>
        </a:prstGeom>
        <a:noFill/>
        <a:ln w="9525">
          <a:noFill/>
          <a:miter lim="800000"/>
          <a:headEnd/>
          <a:tailEnd/>
        </a:ln>
      </xdr:spPr>
    </xdr:sp>
    <xdr:clientData/>
  </xdr:twoCellAnchor>
  <xdr:twoCellAnchor>
    <xdr:from>
      <xdr:col>1</xdr:col>
      <xdr:colOff>0</xdr:colOff>
      <xdr:row>81</xdr:row>
      <xdr:rowOff>0</xdr:rowOff>
    </xdr:from>
    <xdr:to>
      <xdr:col>1</xdr:col>
      <xdr:colOff>1543050</xdr:colOff>
      <xdr:row>82</xdr:row>
      <xdr:rowOff>114299</xdr:rowOff>
    </xdr:to>
    <xdr:sp macro="" textlink="">
      <xdr:nvSpPr>
        <xdr:cNvPr id="8" name="CuadroTexto 7">
          <a:extLst>
            <a:ext uri="{FF2B5EF4-FFF2-40B4-BE49-F238E27FC236}">
              <a16:creationId xmlns:a16="http://schemas.microsoft.com/office/drawing/2014/main" id="{E6FF079D-9FD3-4D7E-9818-BC8BFC5329A7}"/>
            </a:ext>
          </a:extLst>
        </xdr:cNvPr>
        <xdr:cNvSpPr txBox="1"/>
      </xdr:nvSpPr>
      <xdr:spPr>
        <a:xfrm>
          <a:off x="200025" y="74199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38100</xdr:colOff>
      <xdr:row>0</xdr:row>
      <xdr:rowOff>0</xdr:rowOff>
    </xdr:from>
    <xdr:to>
      <xdr:col>1</xdr:col>
      <xdr:colOff>1914524</xdr:colOff>
      <xdr:row>1</xdr:row>
      <xdr:rowOff>152400</xdr:rowOff>
    </xdr:to>
    <xdr:pic>
      <xdr:nvPicPr>
        <xdr:cNvPr id="11" name="Imagen 10" descr="cha_ynluk">
          <a:extLst>
            <a:ext uri="{FF2B5EF4-FFF2-40B4-BE49-F238E27FC236}">
              <a16:creationId xmlns:a16="http://schemas.microsoft.com/office/drawing/2014/main" id="{5D67B002-333D-4B48-B2AD-F3964236548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876424" cy="457200"/>
        </a:xfrm>
        <a:prstGeom prst="rect">
          <a:avLst/>
        </a:prstGeom>
        <a:noFill/>
        <a:ln>
          <a:noFill/>
        </a:ln>
      </xdr:spPr>
    </xdr:pic>
    <xdr:clientData/>
  </xdr:twoCellAnchor>
  <xdr:twoCellAnchor>
    <xdr:from>
      <xdr:col>2</xdr:col>
      <xdr:colOff>0</xdr:colOff>
      <xdr:row>81</xdr:row>
      <xdr:rowOff>0</xdr:rowOff>
    </xdr:from>
    <xdr:to>
      <xdr:col>3</xdr:col>
      <xdr:colOff>296333</xdr:colOff>
      <xdr:row>82</xdr:row>
      <xdr:rowOff>76200</xdr:rowOff>
    </xdr:to>
    <xdr:sp macro="" textlink="">
      <xdr:nvSpPr>
        <xdr:cNvPr id="10" name="CuadroTexto 9">
          <a:extLst>
            <a:ext uri="{FF2B5EF4-FFF2-40B4-BE49-F238E27FC236}">
              <a16:creationId xmlns:a16="http://schemas.microsoft.com/office/drawing/2014/main" id="{58F5DDE4-062A-4838-B553-CA660404E5CC}"/>
            </a:ext>
          </a:extLst>
        </xdr:cNvPr>
        <xdr:cNvSpPr txBox="1"/>
      </xdr:nvSpPr>
      <xdr:spPr>
        <a:xfrm>
          <a:off x="3122083" y="8688917"/>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43</xdr:row>
      <xdr:rowOff>0</xdr:rowOff>
    </xdr:from>
    <xdr:to>
      <xdr:col>0</xdr:col>
      <xdr:colOff>1543050</xdr:colOff>
      <xdr:row>44</xdr:row>
      <xdr:rowOff>161924</xdr:rowOff>
    </xdr:to>
    <xdr:sp macro="" textlink="">
      <xdr:nvSpPr>
        <xdr:cNvPr id="5" name="CuadroTexto 4">
          <a:extLst>
            <a:ext uri="{FF2B5EF4-FFF2-40B4-BE49-F238E27FC236}">
              <a16:creationId xmlns:a16="http://schemas.microsoft.com/office/drawing/2014/main" id="{7C9E7D2F-5AA5-4C44-9760-03A03893986C}"/>
            </a:ext>
          </a:extLst>
        </xdr:cNvPr>
        <xdr:cNvSpPr txBox="1"/>
      </xdr:nvSpPr>
      <xdr:spPr>
        <a:xfrm>
          <a:off x="0" y="44481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66675</xdr:colOff>
      <xdr:row>0</xdr:row>
      <xdr:rowOff>9525</xdr:rowOff>
    </xdr:from>
    <xdr:to>
      <xdr:col>0</xdr:col>
      <xdr:colOff>1943099</xdr:colOff>
      <xdr:row>1</xdr:row>
      <xdr:rowOff>85725</xdr:rowOff>
    </xdr:to>
    <xdr:pic>
      <xdr:nvPicPr>
        <xdr:cNvPr id="8" name="Imagen 7" descr="cha_ynluk">
          <a:extLst>
            <a:ext uri="{FF2B5EF4-FFF2-40B4-BE49-F238E27FC236}">
              <a16:creationId xmlns:a16="http://schemas.microsoft.com/office/drawing/2014/main" id="{38709C49-4C37-4435-8BB6-F312F53A55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876424" cy="457200"/>
        </a:xfrm>
        <a:prstGeom prst="rect">
          <a:avLst/>
        </a:prstGeom>
        <a:noFill/>
        <a:ln>
          <a:noFill/>
        </a:ln>
      </xdr:spPr>
    </xdr:pic>
    <xdr:clientData/>
  </xdr:twoCellAnchor>
  <xdr:twoCellAnchor>
    <xdr:from>
      <xdr:col>9</xdr:col>
      <xdr:colOff>0</xdr:colOff>
      <xdr:row>43</xdr:row>
      <xdr:rowOff>0</xdr:rowOff>
    </xdr:from>
    <xdr:to>
      <xdr:col>10</xdr:col>
      <xdr:colOff>638175</xdr:colOff>
      <xdr:row>44</xdr:row>
      <xdr:rowOff>123825</xdr:rowOff>
    </xdr:to>
    <xdr:sp macro="" textlink="">
      <xdr:nvSpPr>
        <xdr:cNvPr id="7" name="CuadroTexto 6">
          <a:extLst>
            <a:ext uri="{FF2B5EF4-FFF2-40B4-BE49-F238E27FC236}">
              <a16:creationId xmlns:a16="http://schemas.microsoft.com/office/drawing/2014/main" id="{BF3B9421-8544-4445-B670-72F90BDDE42A}"/>
            </a:ext>
          </a:extLst>
        </xdr:cNvPr>
        <xdr:cNvSpPr txBox="1"/>
      </xdr:nvSpPr>
      <xdr:spPr>
        <a:xfrm>
          <a:off x="6715125" y="63055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561975</xdr:colOff>
      <xdr:row>17</xdr:row>
      <xdr:rowOff>114300</xdr:rowOff>
    </xdr:from>
    <xdr:to>
      <xdr:col>3</xdr:col>
      <xdr:colOff>581025</xdr:colOff>
      <xdr:row>19</xdr:row>
      <xdr:rowOff>123824</xdr:rowOff>
    </xdr:to>
    <xdr:sp macro="" textlink="">
      <xdr:nvSpPr>
        <xdr:cNvPr id="4" name="CuadroTexto 3">
          <a:extLst>
            <a:ext uri="{FF2B5EF4-FFF2-40B4-BE49-F238E27FC236}">
              <a16:creationId xmlns:a16="http://schemas.microsoft.com/office/drawing/2014/main" id="{6947A159-E9A0-473A-B996-004AF2625560}"/>
            </a:ext>
          </a:extLst>
        </xdr:cNvPr>
        <xdr:cNvSpPr txBox="1"/>
      </xdr:nvSpPr>
      <xdr:spPr>
        <a:xfrm>
          <a:off x="1009650" y="1358265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57150</xdr:colOff>
      <xdr:row>0</xdr:row>
      <xdr:rowOff>19050</xdr:rowOff>
    </xdr:from>
    <xdr:to>
      <xdr:col>3</xdr:col>
      <xdr:colOff>409574</xdr:colOff>
      <xdr:row>1</xdr:row>
      <xdr:rowOff>161925</xdr:rowOff>
    </xdr:to>
    <xdr:pic>
      <xdr:nvPicPr>
        <xdr:cNvPr id="8" name="Imagen 7" descr="cha_ynluk">
          <a:extLst>
            <a:ext uri="{FF2B5EF4-FFF2-40B4-BE49-F238E27FC236}">
              <a16:creationId xmlns:a16="http://schemas.microsoft.com/office/drawing/2014/main" id="{2BC53E95-5E5E-4A6C-B35E-133A8B0450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19050"/>
          <a:ext cx="1876424" cy="457200"/>
        </a:xfrm>
        <a:prstGeom prst="rect">
          <a:avLst/>
        </a:prstGeom>
        <a:noFill/>
        <a:ln>
          <a:noFill/>
        </a:ln>
      </xdr:spPr>
    </xdr:pic>
    <xdr:clientData/>
  </xdr:twoCellAnchor>
  <xdr:twoCellAnchor>
    <xdr:from>
      <xdr:col>7</xdr:col>
      <xdr:colOff>0</xdr:colOff>
      <xdr:row>17</xdr:row>
      <xdr:rowOff>114300</xdr:rowOff>
    </xdr:from>
    <xdr:to>
      <xdr:col>7</xdr:col>
      <xdr:colOff>1428750</xdr:colOff>
      <xdr:row>19</xdr:row>
      <xdr:rowOff>85725</xdr:rowOff>
    </xdr:to>
    <xdr:sp macro="" textlink="">
      <xdr:nvSpPr>
        <xdr:cNvPr id="6" name="CuadroTexto 5">
          <a:extLst>
            <a:ext uri="{FF2B5EF4-FFF2-40B4-BE49-F238E27FC236}">
              <a16:creationId xmlns:a16="http://schemas.microsoft.com/office/drawing/2014/main" id="{297FD285-1313-4503-9D0D-90426753435D}"/>
            </a:ext>
          </a:extLst>
        </xdr:cNvPr>
        <xdr:cNvSpPr txBox="1"/>
      </xdr:nvSpPr>
      <xdr:spPr>
        <a:xfrm>
          <a:off x="5019675" y="136017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171450</xdr:colOff>
      <xdr:row>4</xdr:row>
      <xdr:rowOff>0</xdr:rowOff>
    </xdr:from>
    <xdr:to>
      <xdr:col>14</xdr:col>
      <xdr:colOff>1199018</xdr:colOff>
      <xdr:row>12</xdr:row>
      <xdr:rowOff>85569</xdr:rowOff>
    </xdr:to>
    <xdr:pic>
      <xdr:nvPicPr>
        <xdr:cNvPr id="2" name="Imagen 1">
          <a:extLst>
            <a:ext uri="{FF2B5EF4-FFF2-40B4-BE49-F238E27FC236}">
              <a16:creationId xmlns:a16="http://schemas.microsoft.com/office/drawing/2014/main" id="{D5201A0F-6B77-44C7-BED7-C95DF6482746}"/>
            </a:ext>
          </a:extLst>
        </xdr:cNvPr>
        <xdr:cNvPicPr>
          <a:picLocks noChangeAspect="1"/>
        </xdr:cNvPicPr>
      </xdr:nvPicPr>
      <xdr:blipFill>
        <a:blip xmlns:r="http://schemas.openxmlformats.org/officeDocument/2006/relationships" r:embed="rId1"/>
        <a:stretch>
          <a:fillRect/>
        </a:stretch>
      </xdr:blipFill>
      <xdr:spPr>
        <a:xfrm>
          <a:off x="13896975" y="295275"/>
          <a:ext cx="9057143" cy="1247619"/>
        </a:xfrm>
        <a:prstGeom prst="rect">
          <a:avLst/>
        </a:prstGeom>
      </xdr:spPr>
    </xdr:pic>
    <xdr:clientData/>
  </xdr:twoCellAnchor>
  <xdr:twoCellAnchor>
    <xdr:from>
      <xdr:col>1</xdr:col>
      <xdr:colOff>0</xdr:colOff>
      <xdr:row>50</xdr:row>
      <xdr:rowOff>0</xdr:rowOff>
    </xdr:from>
    <xdr:to>
      <xdr:col>1</xdr:col>
      <xdr:colOff>1543050</xdr:colOff>
      <xdr:row>51</xdr:row>
      <xdr:rowOff>142874</xdr:rowOff>
    </xdr:to>
    <xdr:sp macro="" textlink="">
      <xdr:nvSpPr>
        <xdr:cNvPr id="5" name="CuadroTexto 4">
          <a:extLst>
            <a:ext uri="{FF2B5EF4-FFF2-40B4-BE49-F238E27FC236}">
              <a16:creationId xmlns:a16="http://schemas.microsoft.com/office/drawing/2014/main" id="{5363A46A-3B4A-4D99-B985-68ACD302A4AA}"/>
            </a:ext>
          </a:extLst>
        </xdr:cNvPr>
        <xdr:cNvSpPr txBox="1"/>
      </xdr:nvSpPr>
      <xdr:spPr>
        <a:xfrm>
          <a:off x="514350" y="87249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123825</xdr:rowOff>
    </xdr:to>
    <xdr:pic>
      <xdr:nvPicPr>
        <xdr:cNvPr id="8" name="Imagen 7" descr="cha_ynluk">
          <a:extLst>
            <a:ext uri="{FF2B5EF4-FFF2-40B4-BE49-F238E27FC236}">
              <a16:creationId xmlns:a16="http://schemas.microsoft.com/office/drawing/2014/main" id="{3C5368D9-5704-4808-8099-9835E7BB121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0"/>
          <a:ext cx="1876424" cy="457200"/>
        </a:xfrm>
        <a:prstGeom prst="rect">
          <a:avLst/>
        </a:prstGeom>
        <a:noFill/>
        <a:ln>
          <a:noFill/>
        </a:ln>
      </xdr:spPr>
    </xdr:pic>
    <xdr:clientData/>
  </xdr:twoCellAnchor>
  <xdr:twoCellAnchor>
    <xdr:from>
      <xdr:col>2</xdr:col>
      <xdr:colOff>0</xdr:colOff>
      <xdr:row>49</xdr:row>
      <xdr:rowOff>247650</xdr:rowOff>
    </xdr:from>
    <xdr:to>
      <xdr:col>3</xdr:col>
      <xdr:colOff>295275</xdr:colOff>
      <xdr:row>51</xdr:row>
      <xdr:rowOff>0</xdr:rowOff>
    </xdr:to>
    <xdr:sp macro="" textlink="">
      <xdr:nvSpPr>
        <xdr:cNvPr id="10" name="CuadroTexto 9">
          <a:extLst>
            <a:ext uri="{FF2B5EF4-FFF2-40B4-BE49-F238E27FC236}">
              <a16:creationId xmlns:a16="http://schemas.microsoft.com/office/drawing/2014/main" id="{25FD622F-5CF8-4860-A4C2-ED5D666980A9}"/>
            </a:ext>
          </a:extLst>
        </xdr:cNvPr>
        <xdr:cNvSpPr txBox="1"/>
      </xdr:nvSpPr>
      <xdr:spPr>
        <a:xfrm>
          <a:off x="3743325" y="86201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41</xdr:row>
      <xdr:rowOff>137711</xdr:rowOff>
    </xdr:from>
    <xdr:to>
      <xdr:col>1</xdr:col>
      <xdr:colOff>1543050</xdr:colOff>
      <xdr:row>44</xdr:row>
      <xdr:rowOff>126235</xdr:rowOff>
    </xdr:to>
    <xdr:sp macro="" textlink="">
      <xdr:nvSpPr>
        <xdr:cNvPr id="2" name="CuadroTexto 1">
          <a:extLst>
            <a:ext uri="{FF2B5EF4-FFF2-40B4-BE49-F238E27FC236}">
              <a16:creationId xmlns:a16="http://schemas.microsoft.com/office/drawing/2014/main" id="{F5CDB51B-4268-4CF6-8C05-EF797B4AA8DC}"/>
            </a:ext>
          </a:extLst>
        </xdr:cNvPr>
        <xdr:cNvSpPr txBox="1"/>
      </xdr:nvSpPr>
      <xdr:spPr>
        <a:xfrm>
          <a:off x="504825" y="15072911"/>
          <a:ext cx="1543050" cy="4457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4" name="Imagen 3" descr="cha_ynluk">
          <a:extLst>
            <a:ext uri="{FF2B5EF4-FFF2-40B4-BE49-F238E27FC236}">
              <a16:creationId xmlns:a16="http://schemas.microsoft.com/office/drawing/2014/main" id="{2F0CC5DF-8C5F-4532-89C6-A77DDD5FFB1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0"/>
          <a:ext cx="1876424" cy="457200"/>
        </a:xfrm>
        <a:prstGeom prst="rect">
          <a:avLst/>
        </a:prstGeom>
        <a:noFill/>
        <a:ln>
          <a:noFill/>
        </a:ln>
      </xdr:spPr>
    </xdr:pic>
    <xdr:clientData/>
  </xdr:twoCellAnchor>
  <xdr:twoCellAnchor>
    <xdr:from>
      <xdr:col>3</xdr:col>
      <xdr:colOff>0</xdr:colOff>
      <xdr:row>42</xdr:row>
      <xdr:rowOff>0</xdr:rowOff>
    </xdr:from>
    <xdr:to>
      <xdr:col>4</xdr:col>
      <xdr:colOff>295275</xdr:colOff>
      <xdr:row>45</xdr:row>
      <xdr:rowOff>28575</xdr:rowOff>
    </xdr:to>
    <xdr:sp macro="" textlink="">
      <xdr:nvSpPr>
        <xdr:cNvPr id="6" name="CuadroTexto 5">
          <a:extLst>
            <a:ext uri="{FF2B5EF4-FFF2-40B4-BE49-F238E27FC236}">
              <a16:creationId xmlns:a16="http://schemas.microsoft.com/office/drawing/2014/main" id="{74A599FF-54C4-4722-B624-9A87E4712447}"/>
            </a:ext>
          </a:extLst>
        </xdr:cNvPr>
        <xdr:cNvSpPr txBox="1"/>
      </xdr:nvSpPr>
      <xdr:spPr>
        <a:xfrm>
          <a:off x="5181600" y="119348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34</xdr:row>
      <xdr:rowOff>137711</xdr:rowOff>
    </xdr:from>
    <xdr:to>
      <xdr:col>1</xdr:col>
      <xdr:colOff>1543050</xdr:colOff>
      <xdr:row>37</xdr:row>
      <xdr:rowOff>126235</xdr:rowOff>
    </xdr:to>
    <xdr:sp macro="" textlink="">
      <xdr:nvSpPr>
        <xdr:cNvPr id="4" name="CuadroTexto 3">
          <a:extLst>
            <a:ext uri="{FF2B5EF4-FFF2-40B4-BE49-F238E27FC236}">
              <a16:creationId xmlns:a16="http://schemas.microsoft.com/office/drawing/2014/main" id="{3D9B4170-A167-4B3B-8FF0-0776A7FE32CF}"/>
            </a:ext>
          </a:extLst>
        </xdr:cNvPr>
        <xdr:cNvSpPr txBox="1"/>
      </xdr:nvSpPr>
      <xdr:spPr>
        <a:xfrm>
          <a:off x="504940" y="14884247"/>
          <a:ext cx="1543050" cy="447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7" name="Imagen 6" descr="cha_ynluk">
          <a:extLst>
            <a:ext uri="{FF2B5EF4-FFF2-40B4-BE49-F238E27FC236}">
              <a16:creationId xmlns:a16="http://schemas.microsoft.com/office/drawing/2014/main" id="{1FE757CB-5A97-4DB5-9B04-A3BCF0A3C9C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0"/>
          <a:ext cx="1876424" cy="457200"/>
        </a:xfrm>
        <a:prstGeom prst="rect">
          <a:avLst/>
        </a:prstGeom>
        <a:noFill/>
        <a:ln>
          <a:noFill/>
        </a:ln>
      </xdr:spPr>
    </xdr:pic>
    <xdr:clientData/>
  </xdr:twoCellAnchor>
  <xdr:twoCellAnchor>
    <xdr:from>
      <xdr:col>3</xdr:col>
      <xdr:colOff>0</xdr:colOff>
      <xdr:row>35</xdr:row>
      <xdr:rowOff>0</xdr:rowOff>
    </xdr:from>
    <xdr:to>
      <xdr:col>4</xdr:col>
      <xdr:colOff>295275</xdr:colOff>
      <xdr:row>38</xdr:row>
      <xdr:rowOff>28575</xdr:rowOff>
    </xdr:to>
    <xdr:sp macro="" textlink="">
      <xdr:nvSpPr>
        <xdr:cNvPr id="6" name="CuadroTexto 5">
          <a:extLst>
            <a:ext uri="{FF2B5EF4-FFF2-40B4-BE49-F238E27FC236}">
              <a16:creationId xmlns:a16="http://schemas.microsoft.com/office/drawing/2014/main" id="{CCC5DBC6-9405-49CB-A95E-EA8F7B9B2CF1}"/>
            </a:ext>
          </a:extLst>
        </xdr:cNvPr>
        <xdr:cNvSpPr txBox="1"/>
      </xdr:nvSpPr>
      <xdr:spPr>
        <a:xfrm>
          <a:off x="5181600" y="49911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49</xdr:row>
      <xdr:rowOff>0</xdr:rowOff>
    </xdr:from>
    <xdr:to>
      <xdr:col>1</xdr:col>
      <xdr:colOff>1543050</xdr:colOff>
      <xdr:row>50</xdr:row>
      <xdr:rowOff>142874</xdr:rowOff>
    </xdr:to>
    <xdr:sp macro="" textlink="">
      <xdr:nvSpPr>
        <xdr:cNvPr id="4" name="CuadroTexto 3">
          <a:extLst>
            <a:ext uri="{FF2B5EF4-FFF2-40B4-BE49-F238E27FC236}">
              <a16:creationId xmlns:a16="http://schemas.microsoft.com/office/drawing/2014/main" id="{496631F8-1251-4449-92FD-0E86F385AAF0}"/>
            </a:ext>
          </a:extLst>
        </xdr:cNvPr>
        <xdr:cNvSpPr txBox="1"/>
      </xdr:nvSpPr>
      <xdr:spPr>
        <a:xfrm>
          <a:off x="619125" y="76676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7" name="Imagen 6" descr="cha_ynluk">
          <a:extLst>
            <a:ext uri="{FF2B5EF4-FFF2-40B4-BE49-F238E27FC236}">
              <a16:creationId xmlns:a16="http://schemas.microsoft.com/office/drawing/2014/main" id="{90C911CD-AC95-49FE-B7DB-57AE9C58A83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0"/>
          <a:ext cx="1876424" cy="457200"/>
        </a:xfrm>
        <a:prstGeom prst="rect">
          <a:avLst/>
        </a:prstGeom>
        <a:noFill/>
        <a:ln>
          <a:noFill/>
        </a:ln>
      </xdr:spPr>
    </xdr:pic>
    <xdr:clientData/>
  </xdr:twoCellAnchor>
  <xdr:twoCellAnchor>
    <xdr:from>
      <xdr:col>2</xdr:col>
      <xdr:colOff>0</xdr:colOff>
      <xdr:row>49</xdr:row>
      <xdr:rowOff>0</xdr:rowOff>
    </xdr:from>
    <xdr:to>
      <xdr:col>3</xdr:col>
      <xdr:colOff>295275</xdr:colOff>
      <xdr:row>50</xdr:row>
      <xdr:rowOff>104775</xdr:rowOff>
    </xdr:to>
    <xdr:sp macro="" textlink="">
      <xdr:nvSpPr>
        <xdr:cNvPr id="6" name="CuadroTexto 5">
          <a:extLst>
            <a:ext uri="{FF2B5EF4-FFF2-40B4-BE49-F238E27FC236}">
              <a16:creationId xmlns:a16="http://schemas.microsoft.com/office/drawing/2014/main" id="{B08B0EB9-DB14-4261-84B3-CA0E0E3BFC21}"/>
            </a:ext>
          </a:extLst>
        </xdr:cNvPr>
        <xdr:cNvSpPr txBox="1"/>
      </xdr:nvSpPr>
      <xdr:spPr>
        <a:xfrm>
          <a:off x="3848100" y="78486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75</xdr:row>
      <xdr:rowOff>0</xdr:rowOff>
    </xdr:from>
    <xdr:to>
      <xdr:col>1</xdr:col>
      <xdr:colOff>1543050</xdr:colOff>
      <xdr:row>76</xdr:row>
      <xdr:rowOff>200024</xdr:rowOff>
    </xdr:to>
    <xdr:sp macro="" textlink="">
      <xdr:nvSpPr>
        <xdr:cNvPr id="4" name="CuadroTexto 3">
          <a:extLst>
            <a:ext uri="{FF2B5EF4-FFF2-40B4-BE49-F238E27FC236}">
              <a16:creationId xmlns:a16="http://schemas.microsoft.com/office/drawing/2014/main" id="{A2D404B4-D438-4733-A21F-BA8693825718}"/>
            </a:ext>
          </a:extLst>
        </xdr:cNvPr>
        <xdr:cNvSpPr txBox="1"/>
      </xdr:nvSpPr>
      <xdr:spPr>
        <a:xfrm>
          <a:off x="419100" y="84677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104775</xdr:rowOff>
    </xdr:to>
    <xdr:pic>
      <xdr:nvPicPr>
        <xdr:cNvPr id="7" name="Imagen 6" descr="cha_ynluk">
          <a:extLst>
            <a:ext uri="{FF2B5EF4-FFF2-40B4-BE49-F238E27FC236}">
              <a16:creationId xmlns:a16="http://schemas.microsoft.com/office/drawing/2014/main" id="{3A28AAEE-BB27-4D6F-9427-E1A1F379D8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0"/>
          <a:ext cx="1876424" cy="457200"/>
        </a:xfrm>
        <a:prstGeom prst="rect">
          <a:avLst/>
        </a:prstGeom>
        <a:noFill/>
        <a:ln>
          <a:noFill/>
        </a:ln>
      </xdr:spPr>
    </xdr:pic>
    <xdr:clientData/>
  </xdr:twoCellAnchor>
  <xdr:twoCellAnchor>
    <xdr:from>
      <xdr:col>2</xdr:col>
      <xdr:colOff>0</xdr:colOff>
      <xdr:row>75</xdr:row>
      <xdr:rowOff>0</xdr:rowOff>
    </xdr:from>
    <xdr:to>
      <xdr:col>3</xdr:col>
      <xdr:colOff>295275</xdr:colOff>
      <xdr:row>76</xdr:row>
      <xdr:rowOff>95250</xdr:rowOff>
    </xdr:to>
    <xdr:sp macro="" textlink="">
      <xdr:nvSpPr>
        <xdr:cNvPr id="6" name="CuadroTexto 5">
          <a:extLst>
            <a:ext uri="{FF2B5EF4-FFF2-40B4-BE49-F238E27FC236}">
              <a16:creationId xmlns:a16="http://schemas.microsoft.com/office/drawing/2014/main" id="{5A8FE8C5-D006-48E8-9AB4-D98C523222C8}"/>
            </a:ext>
          </a:extLst>
        </xdr:cNvPr>
        <xdr:cNvSpPr txBox="1"/>
      </xdr:nvSpPr>
      <xdr:spPr>
        <a:xfrm>
          <a:off x="3648075" y="81438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42</xdr:row>
      <xdr:rowOff>0</xdr:rowOff>
    </xdr:from>
    <xdr:to>
      <xdr:col>1</xdr:col>
      <xdr:colOff>1543050</xdr:colOff>
      <xdr:row>43</xdr:row>
      <xdr:rowOff>238124</xdr:rowOff>
    </xdr:to>
    <xdr:sp macro="" textlink="">
      <xdr:nvSpPr>
        <xdr:cNvPr id="4" name="CuadroTexto 3">
          <a:extLst>
            <a:ext uri="{FF2B5EF4-FFF2-40B4-BE49-F238E27FC236}">
              <a16:creationId xmlns:a16="http://schemas.microsoft.com/office/drawing/2014/main" id="{5C2AD87A-CAF9-4C74-ADF6-9BDEEDDAA577}"/>
            </a:ext>
          </a:extLst>
        </xdr:cNvPr>
        <xdr:cNvSpPr txBox="1"/>
      </xdr:nvSpPr>
      <xdr:spPr>
        <a:xfrm>
          <a:off x="533400" y="6743700"/>
          <a:ext cx="1543050" cy="561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133350</xdr:rowOff>
    </xdr:to>
    <xdr:pic>
      <xdr:nvPicPr>
        <xdr:cNvPr id="7" name="Imagen 6" descr="cha_ynluk">
          <a:extLst>
            <a:ext uri="{FF2B5EF4-FFF2-40B4-BE49-F238E27FC236}">
              <a16:creationId xmlns:a16="http://schemas.microsoft.com/office/drawing/2014/main" id="{65693DAD-ECBF-4431-9796-17065EC2028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0"/>
          <a:ext cx="1876424" cy="457200"/>
        </a:xfrm>
        <a:prstGeom prst="rect">
          <a:avLst/>
        </a:prstGeom>
        <a:noFill/>
        <a:ln>
          <a:noFill/>
        </a:ln>
      </xdr:spPr>
    </xdr:pic>
    <xdr:clientData/>
  </xdr:twoCellAnchor>
  <xdr:twoCellAnchor>
    <xdr:from>
      <xdr:col>2</xdr:col>
      <xdr:colOff>0</xdr:colOff>
      <xdr:row>42</xdr:row>
      <xdr:rowOff>0</xdr:rowOff>
    </xdr:from>
    <xdr:to>
      <xdr:col>3</xdr:col>
      <xdr:colOff>295275</xdr:colOff>
      <xdr:row>43</xdr:row>
      <xdr:rowOff>76200</xdr:rowOff>
    </xdr:to>
    <xdr:sp macro="" textlink="">
      <xdr:nvSpPr>
        <xdr:cNvPr id="8" name="CuadroTexto 7">
          <a:extLst>
            <a:ext uri="{FF2B5EF4-FFF2-40B4-BE49-F238E27FC236}">
              <a16:creationId xmlns:a16="http://schemas.microsoft.com/office/drawing/2014/main" id="{DECF4721-A920-4E9E-8B32-51B2A083C98A}"/>
            </a:ext>
          </a:extLst>
        </xdr:cNvPr>
        <xdr:cNvSpPr txBox="1"/>
      </xdr:nvSpPr>
      <xdr:spPr>
        <a:xfrm>
          <a:off x="3762375" y="67151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31</xdr:row>
      <xdr:rowOff>0</xdr:rowOff>
    </xdr:from>
    <xdr:to>
      <xdr:col>1</xdr:col>
      <xdr:colOff>1638300</xdr:colOff>
      <xdr:row>32</xdr:row>
      <xdr:rowOff>266699</xdr:rowOff>
    </xdr:to>
    <xdr:sp macro="" textlink="">
      <xdr:nvSpPr>
        <xdr:cNvPr id="4" name="CuadroTexto 3">
          <a:extLst>
            <a:ext uri="{FF2B5EF4-FFF2-40B4-BE49-F238E27FC236}">
              <a16:creationId xmlns:a16="http://schemas.microsoft.com/office/drawing/2014/main" id="{1A55A7E9-2475-4033-A9B9-B840FD0821E3}"/>
            </a:ext>
          </a:extLst>
        </xdr:cNvPr>
        <xdr:cNvSpPr txBox="1"/>
      </xdr:nvSpPr>
      <xdr:spPr>
        <a:xfrm>
          <a:off x="628650" y="50958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142875</xdr:rowOff>
    </xdr:to>
    <xdr:pic>
      <xdr:nvPicPr>
        <xdr:cNvPr id="7" name="Imagen 6" descr="cha_ynluk">
          <a:extLst>
            <a:ext uri="{FF2B5EF4-FFF2-40B4-BE49-F238E27FC236}">
              <a16:creationId xmlns:a16="http://schemas.microsoft.com/office/drawing/2014/main" id="{F7B98B53-A388-4F0D-810E-9CFBB2A433D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0"/>
          <a:ext cx="1876424" cy="457200"/>
        </a:xfrm>
        <a:prstGeom prst="rect">
          <a:avLst/>
        </a:prstGeom>
        <a:noFill/>
        <a:ln>
          <a:noFill/>
        </a:ln>
      </xdr:spPr>
    </xdr:pic>
    <xdr:clientData/>
  </xdr:twoCellAnchor>
  <xdr:twoCellAnchor>
    <xdr:from>
      <xdr:col>2</xdr:col>
      <xdr:colOff>0</xdr:colOff>
      <xdr:row>31</xdr:row>
      <xdr:rowOff>0</xdr:rowOff>
    </xdr:from>
    <xdr:to>
      <xdr:col>3</xdr:col>
      <xdr:colOff>295275</xdr:colOff>
      <xdr:row>32</xdr:row>
      <xdr:rowOff>104775</xdr:rowOff>
    </xdr:to>
    <xdr:sp macro="" textlink="">
      <xdr:nvSpPr>
        <xdr:cNvPr id="6" name="CuadroTexto 5">
          <a:extLst>
            <a:ext uri="{FF2B5EF4-FFF2-40B4-BE49-F238E27FC236}">
              <a16:creationId xmlns:a16="http://schemas.microsoft.com/office/drawing/2014/main" id="{4486BEA0-BAA4-4A59-B536-031949DE8731}"/>
            </a:ext>
          </a:extLst>
        </xdr:cNvPr>
        <xdr:cNvSpPr txBox="1"/>
      </xdr:nvSpPr>
      <xdr:spPr>
        <a:xfrm>
          <a:off x="3762375" y="52101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885825</xdr:colOff>
      <xdr:row>26</xdr:row>
      <xdr:rowOff>0</xdr:rowOff>
    </xdr:from>
    <xdr:to>
      <xdr:col>2</xdr:col>
      <xdr:colOff>285750</xdr:colOff>
      <xdr:row>27</xdr:row>
      <xdr:rowOff>285749</xdr:rowOff>
    </xdr:to>
    <xdr:sp macro="" textlink="">
      <xdr:nvSpPr>
        <xdr:cNvPr id="2" name="CuadroTexto 1">
          <a:extLst>
            <a:ext uri="{FF2B5EF4-FFF2-40B4-BE49-F238E27FC236}">
              <a16:creationId xmlns:a16="http://schemas.microsoft.com/office/drawing/2014/main" id="{6922EFDB-8A00-4754-8788-DE3DA2669873}"/>
            </a:ext>
          </a:extLst>
        </xdr:cNvPr>
        <xdr:cNvSpPr txBox="1"/>
      </xdr:nvSpPr>
      <xdr:spPr>
        <a:xfrm>
          <a:off x="885825" y="39528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85725</xdr:colOff>
      <xdr:row>0</xdr:row>
      <xdr:rowOff>47625</xdr:rowOff>
    </xdr:from>
    <xdr:to>
      <xdr:col>1</xdr:col>
      <xdr:colOff>523874</xdr:colOff>
      <xdr:row>1</xdr:row>
      <xdr:rowOff>152400</xdr:rowOff>
    </xdr:to>
    <xdr:pic>
      <xdr:nvPicPr>
        <xdr:cNvPr id="7" name="Imagen 6" descr="cha_ynluk">
          <a:extLst>
            <a:ext uri="{FF2B5EF4-FFF2-40B4-BE49-F238E27FC236}">
              <a16:creationId xmlns:a16="http://schemas.microsoft.com/office/drawing/2014/main" id="{10C0C3AB-C294-45D2-A315-DF09D00F364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7625"/>
          <a:ext cx="1876424" cy="457200"/>
        </a:xfrm>
        <a:prstGeom prst="rect">
          <a:avLst/>
        </a:prstGeom>
        <a:noFill/>
        <a:ln>
          <a:noFill/>
        </a:ln>
      </xdr:spPr>
    </xdr:pic>
    <xdr:clientData/>
  </xdr:twoCellAnchor>
  <xdr:twoCellAnchor>
    <xdr:from>
      <xdr:col>10</xdr:col>
      <xdr:colOff>0</xdr:colOff>
      <xdr:row>26</xdr:row>
      <xdr:rowOff>0</xdr:rowOff>
    </xdr:from>
    <xdr:to>
      <xdr:col>12</xdr:col>
      <xdr:colOff>628650</xdr:colOff>
      <xdr:row>27</xdr:row>
      <xdr:rowOff>66675</xdr:rowOff>
    </xdr:to>
    <xdr:sp macro="" textlink="">
      <xdr:nvSpPr>
        <xdr:cNvPr id="8" name="CuadroTexto 7">
          <a:extLst>
            <a:ext uri="{FF2B5EF4-FFF2-40B4-BE49-F238E27FC236}">
              <a16:creationId xmlns:a16="http://schemas.microsoft.com/office/drawing/2014/main" id="{E4237B39-E11E-439A-BA80-350340DB9AFF}"/>
            </a:ext>
          </a:extLst>
        </xdr:cNvPr>
        <xdr:cNvSpPr txBox="1"/>
      </xdr:nvSpPr>
      <xdr:spPr>
        <a:xfrm>
          <a:off x="7572375" y="46196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200025</xdr:colOff>
      <xdr:row>13</xdr:row>
      <xdr:rowOff>15875</xdr:rowOff>
    </xdr:from>
    <xdr:to>
      <xdr:col>5</xdr:col>
      <xdr:colOff>657225</xdr:colOff>
      <xdr:row>14</xdr:row>
      <xdr:rowOff>98425</xdr:rowOff>
    </xdr:to>
    <xdr:sp macro="" textlink="">
      <xdr:nvSpPr>
        <xdr:cNvPr id="8193" name="Text Box 1">
          <a:extLst>
            <a:ext uri="{FF2B5EF4-FFF2-40B4-BE49-F238E27FC236}">
              <a16:creationId xmlns:a16="http://schemas.microsoft.com/office/drawing/2014/main" id="{00000000-0008-0000-0500-000001200000}"/>
            </a:ext>
          </a:extLst>
        </xdr:cNvPr>
        <xdr:cNvSpPr txBox="1">
          <a:spLocks noChangeArrowheads="1"/>
        </xdr:cNvSpPr>
      </xdr:nvSpPr>
      <xdr:spPr bwMode="auto">
        <a:xfrm>
          <a:off x="1660525" y="1958975"/>
          <a:ext cx="3073400" cy="222250"/>
        </a:xfrm>
        <a:prstGeom prst="rect">
          <a:avLst/>
        </a:prstGeom>
        <a:gradFill rotWithShape="1">
          <a:gsLst>
            <a:gs pos="0">
              <a:srgbClr val="FFFFFF"/>
            </a:gs>
            <a:gs pos="100000">
              <a:srgbClr val="FFFFFF">
                <a:gamma/>
                <a:shade val="46275"/>
                <a:invGamma/>
              </a:srgbClr>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2</xdr:col>
      <xdr:colOff>609600</xdr:colOff>
      <xdr:row>25</xdr:row>
      <xdr:rowOff>0</xdr:rowOff>
    </xdr:from>
    <xdr:to>
      <xdr:col>7</xdr:col>
      <xdr:colOff>409575</xdr:colOff>
      <xdr:row>25</xdr:row>
      <xdr:rowOff>0</xdr:rowOff>
    </xdr:to>
    <xdr:sp macro="" textlink="">
      <xdr:nvSpPr>
        <xdr:cNvPr id="8195" name="Text Box 3">
          <a:extLst>
            <a:ext uri="{FF2B5EF4-FFF2-40B4-BE49-F238E27FC236}">
              <a16:creationId xmlns:a16="http://schemas.microsoft.com/office/drawing/2014/main" id="{00000000-0008-0000-0500-000003200000}"/>
            </a:ext>
          </a:extLst>
        </xdr:cNvPr>
        <xdr:cNvSpPr txBox="1">
          <a:spLocks noChangeArrowheads="1"/>
        </xdr:cNvSpPr>
      </xdr:nvSpPr>
      <xdr:spPr bwMode="auto">
        <a:xfrm>
          <a:off x="2076450" y="3476625"/>
          <a:ext cx="357187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3</xdr:col>
      <xdr:colOff>514350</xdr:colOff>
      <xdr:row>25</xdr:row>
      <xdr:rowOff>0</xdr:rowOff>
    </xdr:from>
    <xdr:to>
      <xdr:col>7</xdr:col>
      <xdr:colOff>152400</xdr:colOff>
      <xdr:row>25</xdr:row>
      <xdr:rowOff>0</xdr:rowOff>
    </xdr:to>
    <xdr:sp macro="" textlink="">
      <xdr:nvSpPr>
        <xdr:cNvPr id="8196" name="Text Box 4">
          <a:extLst>
            <a:ext uri="{FF2B5EF4-FFF2-40B4-BE49-F238E27FC236}">
              <a16:creationId xmlns:a16="http://schemas.microsoft.com/office/drawing/2014/main" id="{00000000-0008-0000-0500-000004200000}"/>
            </a:ext>
          </a:extLst>
        </xdr:cNvPr>
        <xdr:cNvSpPr txBox="1">
          <a:spLocks noChangeArrowheads="1"/>
        </xdr:cNvSpPr>
      </xdr:nvSpPr>
      <xdr:spPr bwMode="auto">
        <a:xfrm>
          <a:off x="2752725" y="3476625"/>
          <a:ext cx="263842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1</xdr:col>
      <xdr:colOff>0</xdr:colOff>
      <xdr:row>24</xdr:row>
      <xdr:rowOff>0</xdr:rowOff>
    </xdr:from>
    <xdr:to>
      <xdr:col>2</xdr:col>
      <xdr:colOff>676275</xdr:colOff>
      <xdr:row>25</xdr:row>
      <xdr:rowOff>257174</xdr:rowOff>
    </xdr:to>
    <xdr:sp macro="" textlink="">
      <xdr:nvSpPr>
        <xdr:cNvPr id="7" name="CuadroTexto 6">
          <a:extLst>
            <a:ext uri="{FF2B5EF4-FFF2-40B4-BE49-F238E27FC236}">
              <a16:creationId xmlns:a16="http://schemas.microsoft.com/office/drawing/2014/main" id="{48DA771E-C579-42BE-9D92-8F6E2D5AAB65}"/>
            </a:ext>
          </a:extLst>
        </xdr:cNvPr>
        <xdr:cNvSpPr txBox="1"/>
      </xdr:nvSpPr>
      <xdr:spPr>
        <a:xfrm>
          <a:off x="600075" y="39909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3</xdr:col>
      <xdr:colOff>352425</xdr:colOff>
      <xdr:row>23</xdr:row>
      <xdr:rowOff>133350</xdr:rowOff>
    </xdr:from>
    <xdr:to>
      <xdr:col>6</xdr:col>
      <xdr:colOff>190500</xdr:colOff>
      <xdr:row>25</xdr:row>
      <xdr:rowOff>180975</xdr:rowOff>
    </xdr:to>
    <xdr:sp macro="" textlink="">
      <xdr:nvSpPr>
        <xdr:cNvPr id="2" name="Rectángulo 1">
          <a:extLst>
            <a:ext uri="{FF2B5EF4-FFF2-40B4-BE49-F238E27FC236}">
              <a16:creationId xmlns:a16="http://schemas.microsoft.com/office/drawing/2014/main" id="{2A93A46F-D48A-45E1-B0E4-47EFE5F45291}"/>
            </a:ext>
          </a:extLst>
        </xdr:cNvPr>
        <xdr:cNvSpPr/>
      </xdr:nvSpPr>
      <xdr:spPr>
        <a:xfrm>
          <a:off x="2590800" y="3762375"/>
          <a:ext cx="2428875" cy="771525"/>
        </a:xfrm>
        <a:prstGeom prst="rect">
          <a:avLst/>
        </a:prstGeom>
        <a:solidFill>
          <a:schemeClr val="bg1"/>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Y" sz="1100"/>
        </a:p>
      </xdr:txBody>
    </xdr:sp>
    <xdr:clientData/>
  </xdr:twoCellAnchor>
  <xdr:twoCellAnchor editAs="oneCell">
    <xdr:from>
      <xdr:col>0</xdr:col>
      <xdr:colOff>85725</xdr:colOff>
      <xdr:row>0</xdr:row>
      <xdr:rowOff>28575</xdr:rowOff>
    </xdr:from>
    <xdr:to>
      <xdr:col>2</xdr:col>
      <xdr:colOff>533399</xdr:colOff>
      <xdr:row>1</xdr:row>
      <xdr:rowOff>142875</xdr:rowOff>
    </xdr:to>
    <xdr:pic>
      <xdr:nvPicPr>
        <xdr:cNvPr id="12" name="Imagen 11" descr="cha_ynluk">
          <a:extLst>
            <a:ext uri="{FF2B5EF4-FFF2-40B4-BE49-F238E27FC236}">
              <a16:creationId xmlns:a16="http://schemas.microsoft.com/office/drawing/2014/main" id="{B188E041-0FB2-476F-A779-E50C9F130C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575"/>
          <a:ext cx="1876424" cy="457200"/>
        </a:xfrm>
        <a:prstGeom prst="rect">
          <a:avLst/>
        </a:prstGeom>
        <a:noFill/>
        <a:ln>
          <a:noFill/>
        </a:ln>
      </xdr:spPr>
    </xdr:pic>
    <xdr:clientData/>
  </xdr:twoCellAnchor>
  <xdr:twoCellAnchor>
    <xdr:from>
      <xdr:col>7</xdr:col>
      <xdr:colOff>0</xdr:colOff>
      <xdr:row>24</xdr:row>
      <xdr:rowOff>0</xdr:rowOff>
    </xdr:from>
    <xdr:to>
      <xdr:col>8</xdr:col>
      <xdr:colOff>190500</xdr:colOff>
      <xdr:row>25</xdr:row>
      <xdr:rowOff>95250</xdr:rowOff>
    </xdr:to>
    <xdr:sp macro="" textlink="">
      <xdr:nvSpPr>
        <xdr:cNvPr id="10" name="CuadroTexto 9">
          <a:extLst>
            <a:ext uri="{FF2B5EF4-FFF2-40B4-BE49-F238E27FC236}">
              <a16:creationId xmlns:a16="http://schemas.microsoft.com/office/drawing/2014/main" id="{9C1BBE93-367E-469E-816D-3C55BD87CBF2}"/>
            </a:ext>
          </a:extLst>
        </xdr:cNvPr>
        <xdr:cNvSpPr txBox="1"/>
      </xdr:nvSpPr>
      <xdr:spPr>
        <a:xfrm>
          <a:off x="5172075" y="40767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409575</xdr:colOff>
      <xdr:row>14</xdr:row>
      <xdr:rowOff>114300</xdr:rowOff>
    </xdr:from>
    <xdr:to>
      <xdr:col>10</xdr:col>
      <xdr:colOff>352425</xdr:colOff>
      <xdr:row>18</xdr:row>
      <xdr:rowOff>28575</xdr:rowOff>
    </xdr:to>
    <xdr:sp macro="" textlink="">
      <xdr:nvSpPr>
        <xdr:cNvPr id="9217" name="Text Box 1">
          <a:extLst>
            <a:ext uri="{FF2B5EF4-FFF2-40B4-BE49-F238E27FC236}">
              <a16:creationId xmlns:a16="http://schemas.microsoft.com/office/drawing/2014/main" id="{00000000-0008-0000-0600-000001240000}"/>
            </a:ext>
          </a:extLst>
        </xdr:cNvPr>
        <xdr:cNvSpPr txBox="1">
          <a:spLocks noChangeArrowheads="1"/>
        </xdr:cNvSpPr>
      </xdr:nvSpPr>
      <xdr:spPr bwMode="auto">
        <a:xfrm>
          <a:off x="2105025" y="2209800"/>
          <a:ext cx="4895850"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0</xdr:col>
      <xdr:colOff>57150</xdr:colOff>
      <xdr:row>23</xdr:row>
      <xdr:rowOff>0</xdr:rowOff>
    </xdr:from>
    <xdr:to>
      <xdr:col>0</xdr:col>
      <xdr:colOff>1600200</xdr:colOff>
      <xdr:row>24</xdr:row>
      <xdr:rowOff>276224</xdr:rowOff>
    </xdr:to>
    <xdr:sp macro="" textlink="">
      <xdr:nvSpPr>
        <xdr:cNvPr id="5" name="CuadroTexto 4">
          <a:extLst>
            <a:ext uri="{FF2B5EF4-FFF2-40B4-BE49-F238E27FC236}">
              <a16:creationId xmlns:a16="http://schemas.microsoft.com/office/drawing/2014/main" id="{48F2E9B8-69CA-4847-8BE6-EEA8C2CE55B2}"/>
            </a:ext>
          </a:extLst>
        </xdr:cNvPr>
        <xdr:cNvSpPr txBox="1"/>
      </xdr:nvSpPr>
      <xdr:spPr>
        <a:xfrm>
          <a:off x="57150" y="3905250"/>
          <a:ext cx="154305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76200</xdr:colOff>
      <xdr:row>0</xdr:row>
      <xdr:rowOff>28575</xdr:rowOff>
    </xdr:from>
    <xdr:to>
      <xdr:col>1</xdr:col>
      <xdr:colOff>342899</xdr:colOff>
      <xdr:row>1</xdr:row>
      <xdr:rowOff>152400</xdr:rowOff>
    </xdr:to>
    <xdr:pic>
      <xdr:nvPicPr>
        <xdr:cNvPr id="8" name="Imagen 7" descr="cha_ynluk">
          <a:extLst>
            <a:ext uri="{FF2B5EF4-FFF2-40B4-BE49-F238E27FC236}">
              <a16:creationId xmlns:a16="http://schemas.microsoft.com/office/drawing/2014/main" id="{92452613-EC76-449E-B134-A9A6B65BA9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1876424" cy="457200"/>
        </a:xfrm>
        <a:prstGeom prst="rect">
          <a:avLst/>
        </a:prstGeom>
        <a:noFill/>
        <a:ln>
          <a:noFill/>
        </a:ln>
      </xdr:spPr>
    </xdr:pic>
    <xdr:clientData/>
  </xdr:twoCellAnchor>
  <xdr:twoCellAnchor>
    <xdr:from>
      <xdr:col>9</xdr:col>
      <xdr:colOff>0</xdr:colOff>
      <xdr:row>23</xdr:row>
      <xdr:rowOff>0</xdr:rowOff>
    </xdr:from>
    <xdr:to>
      <xdr:col>11</xdr:col>
      <xdr:colOff>381000</xdr:colOff>
      <xdr:row>24</xdr:row>
      <xdr:rowOff>76200</xdr:rowOff>
    </xdr:to>
    <xdr:sp macro="" textlink="">
      <xdr:nvSpPr>
        <xdr:cNvPr id="7" name="CuadroTexto 6">
          <a:extLst>
            <a:ext uri="{FF2B5EF4-FFF2-40B4-BE49-F238E27FC236}">
              <a16:creationId xmlns:a16="http://schemas.microsoft.com/office/drawing/2014/main" id="{410D02F6-E054-482A-B491-3CC33DA117D9}"/>
            </a:ext>
          </a:extLst>
        </xdr:cNvPr>
        <xdr:cNvSpPr txBox="1"/>
      </xdr:nvSpPr>
      <xdr:spPr>
        <a:xfrm>
          <a:off x="5915025" y="40386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1495425</xdr:colOff>
      <xdr:row>13</xdr:row>
      <xdr:rowOff>66675</xdr:rowOff>
    </xdr:from>
    <xdr:to>
      <xdr:col>5</xdr:col>
      <xdr:colOff>771525</xdr:colOff>
      <xdr:row>16</xdr:row>
      <xdr:rowOff>114300</xdr:rowOff>
    </xdr:to>
    <xdr:sp macro="" textlink="">
      <xdr:nvSpPr>
        <xdr:cNvPr id="10241" name="Text Box 1">
          <a:extLst>
            <a:ext uri="{FF2B5EF4-FFF2-40B4-BE49-F238E27FC236}">
              <a16:creationId xmlns:a16="http://schemas.microsoft.com/office/drawing/2014/main" id="{00000000-0008-0000-0700-000001280000}"/>
            </a:ext>
          </a:extLst>
        </xdr:cNvPr>
        <xdr:cNvSpPr txBox="1">
          <a:spLocks noChangeArrowheads="1"/>
        </xdr:cNvSpPr>
      </xdr:nvSpPr>
      <xdr:spPr bwMode="auto">
        <a:xfrm>
          <a:off x="1495425" y="1914525"/>
          <a:ext cx="4295775"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0</xdr:col>
      <xdr:colOff>0</xdr:colOff>
      <xdr:row>26</xdr:row>
      <xdr:rowOff>0</xdr:rowOff>
    </xdr:from>
    <xdr:to>
      <xdr:col>0</xdr:col>
      <xdr:colOff>1543050</xdr:colOff>
      <xdr:row>27</xdr:row>
      <xdr:rowOff>304799</xdr:rowOff>
    </xdr:to>
    <xdr:sp macro="" textlink="">
      <xdr:nvSpPr>
        <xdr:cNvPr id="5" name="CuadroTexto 4">
          <a:extLst>
            <a:ext uri="{FF2B5EF4-FFF2-40B4-BE49-F238E27FC236}">
              <a16:creationId xmlns:a16="http://schemas.microsoft.com/office/drawing/2014/main" id="{B224FCAA-0A89-4022-9BFC-96C7D865EA9D}"/>
            </a:ext>
          </a:extLst>
        </xdr:cNvPr>
        <xdr:cNvSpPr txBox="1"/>
      </xdr:nvSpPr>
      <xdr:spPr>
        <a:xfrm>
          <a:off x="0" y="4219575"/>
          <a:ext cx="154305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0</xdr:colOff>
      <xdr:row>0</xdr:row>
      <xdr:rowOff>0</xdr:rowOff>
    </xdr:from>
    <xdr:to>
      <xdr:col>1</xdr:col>
      <xdr:colOff>285749</xdr:colOff>
      <xdr:row>1</xdr:row>
      <xdr:rowOff>114300</xdr:rowOff>
    </xdr:to>
    <xdr:pic>
      <xdr:nvPicPr>
        <xdr:cNvPr id="8" name="Imagen 7" descr="cha_ynluk">
          <a:extLst>
            <a:ext uri="{FF2B5EF4-FFF2-40B4-BE49-F238E27FC236}">
              <a16:creationId xmlns:a16="http://schemas.microsoft.com/office/drawing/2014/main" id="{8C2D9383-A31F-4A2E-A10B-9964F3C4B8C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76424" cy="457200"/>
        </a:xfrm>
        <a:prstGeom prst="rect">
          <a:avLst/>
        </a:prstGeom>
        <a:noFill/>
        <a:ln>
          <a:noFill/>
        </a:ln>
      </xdr:spPr>
    </xdr:pic>
    <xdr:clientData/>
  </xdr:twoCellAnchor>
  <xdr:twoCellAnchor>
    <xdr:from>
      <xdr:col>4</xdr:col>
      <xdr:colOff>0</xdr:colOff>
      <xdr:row>26</xdr:row>
      <xdr:rowOff>0</xdr:rowOff>
    </xdr:from>
    <xdr:to>
      <xdr:col>5</xdr:col>
      <xdr:colOff>285750</xdr:colOff>
      <xdr:row>27</xdr:row>
      <xdr:rowOff>76200</xdr:rowOff>
    </xdr:to>
    <xdr:sp macro="" textlink="">
      <xdr:nvSpPr>
        <xdr:cNvPr id="7" name="CuadroTexto 6">
          <a:extLst>
            <a:ext uri="{FF2B5EF4-FFF2-40B4-BE49-F238E27FC236}">
              <a16:creationId xmlns:a16="http://schemas.microsoft.com/office/drawing/2014/main" id="{405E9E51-B31C-43C3-9F28-FD9C465BB855}"/>
            </a:ext>
          </a:extLst>
        </xdr:cNvPr>
        <xdr:cNvSpPr txBox="1"/>
      </xdr:nvSpPr>
      <xdr:spPr>
        <a:xfrm>
          <a:off x="3838575" y="42481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19</xdr:row>
      <xdr:rowOff>0</xdr:rowOff>
    </xdr:from>
    <xdr:to>
      <xdr:col>1</xdr:col>
      <xdr:colOff>419100</xdr:colOff>
      <xdr:row>20</xdr:row>
      <xdr:rowOff>342899</xdr:rowOff>
    </xdr:to>
    <xdr:sp macro="" textlink="">
      <xdr:nvSpPr>
        <xdr:cNvPr id="4" name="CuadroTexto 3">
          <a:extLst>
            <a:ext uri="{FF2B5EF4-FFF2-40B4-BE49-F238E27FC236}">
              <a16:creationId xmlns:a16="http://schemas.microsoft.com/office/drawing/2014/main" id="{269F2269-5B46-4235-8FC2-49478D0D10F3}"/>
            </a:ext>
          </a:extLst>
        </xdr:cNvPr>
        <xdr:cNvSpPr txBox="1"/>
      </xdr:nvSpPr>
      <xdr:spPr>
        <a:xfrm>
          <a:off x="0" y="3552825"/>
          <a:ext cx="1543050" cy="685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0</xdr:colOff>
      <xdr:row>0</xdr:row>
      <xdr:rowOff>0</xdr:rowOff>
    </xdr:from>
    <xdr:to>
      <xdr:col>2</xdr:col>
      <xdr:colOff>238124</xdr:colOff>
      <xdr:row>1</xdr:row>
      <xdr:rowOff>114300</xdr:rowOff>
    </xdr:to>
    <xdr:pic>
      <xdr:nvPicPr>
        <xdr:cNvPr id="7" name="Imagen 6" descr="cha_ynluk">
          <a:extLst>
            <a:ext uri="{FF2B5EF4-FFF2-40B4-BE49-F238E27FC236}">
              <a16:creationId xmlns:a16="http://schemas.microsoft.com/office/drawing/2014/main" id="{CE656072-4BD9-4FB9-AAD8-F5460FFF52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76424" cy="457200"/>
        </a:xfrm>
        <a:prstGeom prst="rect">
          <a:avLst/>
        </a:prstGeom>
        <a:noFill/>
        <a:ln>
          <a:noFill/>
        </a:ln>
      </xdr:spPr>
    </xdr:pic>
    <xdr:clientData/>
  </xdr:twoCellAnchor>
  <xdr:twoCellAnchor>
    <xdr:from>
      <xdr:col>5</xdr:col>
      <xdr:colOff>0</xdr:colOff>
      <xdr:row>19</xdr:row>
      <xdr:rowOff>0</xdr:rowOff>
    </xdr:from>
    <xdr:to>
      <xdr:col>6</xdr:col>
      <xdr:colOff>228204</xdr:colOff>
      <xdr:row>20</xdr:row>
      <xdr:rowOff>90090</xdr:rowOff>
    </xdr:to>
    <xdr:sp macro="" textlink="">
      <xdr:nvSpPr>
        <xdr:cNvPr id="6" name="CuadroTexto 5">
          <a:extLst>
            <a:ext uri="{FF2B5EF4-FFF2-40B4-BE49-F238E27FC236}">
              <a16:creationId xmlns:a16="http://schemas.microsoft.com/office/drawing/2014/main" id="{6FB5A0E9-020B-4AFF-8799-39F759FBAB44}"/>
            </a:ext>
          </a:extLst>
        </xdr:cNvPr>
        <xdr:cNvSpPr txBox="1"/>
      </xdr:nvSpPr>
      <xdr:spPr>
        <a:xfrm>
          <a:off x="4325938" y="3542109"/>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0</xdr:colOff>
      <xdr:row>42</xdr:row>
      <xdr:rowOff>0</xdr:rowOff>
    </xdr:from>
    <xdr:to>
      <xdr:col>2</xdr:col>
      <xdr:colOff>1543050</xdr:colOff>
      <xdr:row>45</xdr:row>
      <xdr:rowOff>28574</xdr:rowOff>
    </xdr:to>
    <xdr:sp macro="" textlink="">
      <xdr:nvSpPr>
        <xdr:cNvPr id="4" name="CuadroTexto 3">
          <a:extLst>
            <a:ext uri="{FF2B5EF4-FFF2-40B4-BE49-F238E27FC236}">
              <a16:creationId xmlns:a16="http://schemas.microsoft.com/office/drawing/2014/main" id="{54EDE0E9-F087-4EB0-A53C-AA163F301F21}"/>
            </a:ext>
          </a:extLst>
        </xdr:cNvPr>
        <xdr:cNvSpPr txBox="1"/>
      </xdr:nvSpPr>
      <xdr:spPr>
        <a:xfrm>
          <a:off x="390525" y="6505575"/>
          <a:ext cx="1543050" cy="714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2</xdr:col>
      <xdr:colOff>1724024</xdr:colOff>
      <xdr:row>1</xdr:row>
      <xdr:rowOff>114300</xdr:rowOff>
    </xdr:to>
    <xdr:pic>
      <xdr:nvPicPr>
        <xdr:cNvPr id="7" name="Imagen 6" descr="cha_ynluk">
          <a:extLst>
            <a:ext uri="{FF2B5EF4-FFF2-40B4-BE49-F238E27FC236}">
              <a16:creationId xmlns:a16="http://schemas.microsoft.com/office/drawing/2014/main" id="{9F9D2B7B-D3EB-44C0-91CD-439DFA6A99A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876424" cy="457200"/>
        </a:xfrm>
        <a:prstGeom prst="rect">
          <a:avLst/>
        </a:prstGeom>
        <a:noFill/>
        <a:ln>
          <a:noFill/>
        </a:ln>
      </xdr:spPr>
    </xdr:pic>
    <xdr:clientData/>
  </xdr:twoCellAnchor>
  <xdr:twoCellAnchor>
    <xdr:from>
      <xdr:col>5</xdr:col>
      <xdr:colOff>0</xdr:colOff>
      <xdr:row>42</xdr:row>
      <xdr:rowOff>0</xdr:rowOff>
    </xdr:from>
    <xdr:to>
      <xdr:col>6</xdr:col>
      <xdr:colOff>595313</xdr:colOff>
      <xdr:row>43</xdr:row>
      <xdr:rowOff>88106</xdr:rowOff>
    </xdr:to>
    <xdr:sp macro="" textlink="">
      <xdr:nvSpPr>
        <xdr:cNvPr id="6" name="CuadroTexto 5">
          <a:extLst>
            <a:ext uri="{FF2B5EF4-FFF2-40B4-BE49-F238E27FC236}">
              <a16:creationId xmlns:a16="http://schemas.microsoft.com/office/drawing/2014/main" id="{2D361376-E22B-4129-AFE7-1127D4BEC904}"/>
            </a:ext>
          </a:extLst>
        </xdr:cNvPr>
        <xdr:cNvSpPr txBox="1"/>
      </xdr:nvSpPr>
      <xdr:spPr>
        <a:xfrm>
          <a:off x="5703094" y="6869906"/>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101</xdr:row>
      <xdr:rowOff>219075</xdr:rowOff>
    </xdr:from>
    <xdr:to>
      <xdr:col>1</xdr:col>
      <xdr:colOff>1543050</xdr:colOff>
      <xdr:row>103</xdr:row>
      <xdr:rowOff>180975</xdr:rowOff>
    </xdr:to>
    <xdr:sp macro="" textlink="">
      <xdr:nvSpPr>
        <xdr:cNvPr id="4" name="CuadroTexto 3">
          <a:extLst>
            <a:ext uri="{FF2B5EF4-FFF2-40B4-BE49-F238E27FC236}">
              <a16:creationId xmlns:a16="http://schemas.microsoft.com/office/drawing/2014/main" id="{AA11FEEA-B969-4491-A704-2B4D93340BB8}"/>
            </a:ext>
          </a:extLst>
        </xdr:cNvPr>
        <xdr:cNvSpPr txBox="1"/>
      </xdr:nvSpPr>
      <xdr:spPr>
        <a:xfrm>
          <a:off x="257175" y="9886950"/>
          <a:ext cx="1543050"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161925</xdr:rowOff>
    </xdr:to>
    <xdr:pic>
      <xdr:nvPicPr>
        <xdr:cNvPr id="9" name="Imagen 8" descr="cha_ynluk">
          <a:extLst>
            <a:ext uri="{FF2B5EF4-FFF2-40B4-BE49-F238E27FC236}">
              <a16:creationId xmlns:a16="http://schemas.microsoft.com/office/drawing/2014/main" id="{EFA3DDD0-9812-4370-979D-E7FD6FC7AC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1876424" cy="457200"/>
        </a:xfrm>
        <a:prstGeom prst="rect">
          <a:avLst/>
        </a:prstGeom>
        <a:noFill/>
        <a:ln>
          <a:noFill/>
        </a:ln>
      </xdr:spPr>
    </xdr:pic>
    <xdr:clientData/>
  </xdr:twoCellAnchor>
  <xdr:twoCellAnchor>
    <xdr:from>
      <xdr:col>5</xdr:col>
      <xdr:colOff>0</xdr:colOff>
      <xdr:row>102</xdr:row>
      <xdr:rowOff>0</xdr:rowOff>
    </xdr:from>
    <xdr:to>
      <xdr:col>6</xdr:col>
      <xdr:colOff>560917</xdr:colOff>
      <xdr:row>103</xdr:row>
      <xdr:rowOff>171450</xdr:rowOff>
    </xdr:to>
    <xdr:sp macro="" textlink="">
      <xdr:nvSpPr>
        <xdr:cNvPr id="6" name="CuadroTexto 5">
          <a:extLst>
            <a:ext uri="{FF2B5EF4-FFF2-40B4-BE49-F238E27FC236}">
              <a16:creationId xmlns:a16="http://schemas.microsoft.com/office/drawing/2014/main" id="{605093D3-830E-4138-BC48-712BE221C236}"/>
            </a:ext>
          </a:extLst>
        </xdr:cNvPr>
        <xdr:cNvSpPr txBox="1"/>
      </xdr:nvSpPr>
      <xdr:spPr>
        <a:xfrm>
          <a:off x="4762500" y="10054167"/>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609600</xdr:colOff>
      <xdr:row>25</xdr:row>
      <xdr:rowOff>0</xdr:rowOff>
    </xdr:from>
    <xdr:to>
      <xdr:col>4</xdr:col>
      <xdr:colOff>123825</xdr:colOff>
      <xdr:row>26</xdr:row>
      <xdr:rowOff>171450</xdr:rowOff>
    </xdr:to>
    <xdr:sp macro="" textlink="">
      <xdr:nvSpPr>
        <xdr:cNvPr id="4" name="CuadroTexto 3">
          <a:extLst>
            <a:ext uri="{FF2B5EF4-FFF2-40B4-BE49-F238E27FC236}">
              <a16:creationId xmlns:a16="http://schemas.microsoft.com/office/drawing/2014/main" id="{C1ADAD72-60E4-4039-A538-9576173B17F3}"/>
            </a:ext>
          </a:extLst>
        </xdr:cNvPr>
        <xdr:cNvSpPr txBox="1"/>
      </xdr:nvSpPr>
      <xdr:spPr>
        <a:xfrm>
          <a:off x="609600" y="5810250"/>
          <a:ext cx="1543050"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104775</xdr:colOff>
      <xdr:row>0</xdr:row>
      <xdr:rowOff>38100</xdr:rowOff>
    </xdr:from>
    <xdr:to>
      <xdr:col>0</xdr:col>
      <xdr:colOff>1981199</xdr:colOff>
      <xdr:row>1</xdr:row>
      <xdr:rowOff>152400</xdr:rowOff>
    </xdr:to>
    <xdr:pic>
      <xdr:nvPicPr>
        <xdr:cNvPr id="7" name="Imagen 6" descr="cha_ynluk">
          <a:extLst>
            <a:ext uri="{FF2B5EF4-FFF2-40B4-BE49-F238E27FC236}">
              <a16:creationId xmlns:a16="http://schemas.microsoft.com/office/drawing/2014/main" id="{E85C04A3-CCDF-469A-AA4E-DFBE184A6E8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38100"/>
          <a:ext cx="1876424" cy="457200"/>
        </a:xfrm>
        <a:prstGeom prst="rect">
          <a:avLst/>
        </a:prstGeom>
        <a:noFill/>
        <a:ln>
          <a:noFill/>
        </a:ln>
      </xdr:spPr>
    </xdr:pic>
    <xdr:clientData/>
  </xdr:twoCellAnchor>
  <xdr:twoCellAnchor>
    <xdr:from>
      <xdr:col>10</xdr:col>
      <xdr:colOff>0</xdr:colOff>
      <xdr:row>25</xdr:row>
      <xdr:rowOff>0</xdr:rowOff>
    </xdr:from>
    <xdr:to>
      <xdr:col>11</xdr:col>
      <xdr:colOff>533400</xdr:colOff>
      <xdr:row>26</xdr:row>
      <xdr:rowOff>85725</xdr:rowOff>
    </xdr:to>
    <xdr:sp macro="" textlink="">
      <xdr:nvSpPr>
        <xdr:cNvPr id="6" name="CuadroTexto 5">
          <a:extLst>
            <a:ext uri="{FF2B5EF4-FFF2-40B4-BE49-F238E27FC236}">
              <a16:creationId xmlns:a16="http://schemas.microsoft.com/office/drawing/2014/main" id="{2EEF7E7C-9128-4A1F-A06B-9ECECF105B6B}"/>
            </a:ext>
          </a:extLst>
        </xdr:cNvPr>
        <xdr:cNvSpPr txBox="1"/>
      </xdr:nvSpPr>
      <xdr:spPr>
        <a:xfrm>
          <a:off x="6543675" y="59245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32</xdr:row>
      <xdr:rowOff>0</xdr:rowOff>
    </xdr:from>
    <xdr:to>
      <xdr:col>0</xdr:col>
      <xdr:colOff>1543050</xdr:colOff>
      <xdr:row>33</xdr:row>
      <xdr:rowOff>104775</xdr:rowOff>
    </xdr:to>
    <xdr:sp macro="" textlink="">
      <xdr:nvSpPr>
        <xdr:cNvPr id="4" name="CuadroTexto 3">
          <a:extLst>
            <a:ext uri="{FF2B5EF4-FFF2-40B4-BE49-F238E27FC236}">
              <a16:creationId xmlns:a16="http://schemas.microsoft.com/office/drawing/2014/main" id="{5AD5BA6E-D2F7-4477-95B8-E86D15CCBADE}"/>
            </a:ext>
          </a:extLst>
        </xdr:cNvPr>
        <xdr:cNvSpPr txBox="1"/>
      </xdr:nvSpPr>
      <xdr:spPr>
        <a:xfrm>
          <a:off x="0" y="5476875"/>
          <a:ext cx="15430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95250</xdr:colOff>
      <xdr:row>0</xdr:row>
      <xdr:rowOff>28575</xdr:rowOff>
    </xdr:from>
    <xdr:to>
      <xdr:col>0</xdr:col>
      <xdr:colOff>1971674</xdr:colOff>
      <xdr:row>1</xdr:row>
      <xdr:rowOff>142875</xdr:rowOff>
    </xdr:to>
    <xdr:pic>
      <xdr:nvPicPr>
        <xdr:cNvPr id="8" name="Imagen 7" descr="cha_ynluk">
          <a:extLst>
            <a:ext uri="{FF2B5EF4-FFF2-40B4-BE49-F238E27FC236}">
              <a16:creationId xmlns:a16="http://schemas.microsoft.com/office/drawing/2014/main" id="{13D5D8C2-0A1F-4BA6-8DE3-B2486A4953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1876424" cy="457200"/>
        </a:xfrm>
        <a:prstGeom prst="rect">
          <a:avLst/>
        </a:prstGeom>
        <a:noFill/>
        <a:ln>
          <a:noFill/>
        </a:ln>
      </xdr:spPr>
    </xdr:pic>
    <xdr:clientData/>
  </xdr:twoCellAnchor>
  <xdr:twoCellAnchor>
    <xdr:from>
      <xdr:col>1</xdr:col>
      <xdr:colOff>723900</xdr:colOff>
      <xdr:row>32</xdr:row>
      <xdr:rowOff>0</xdr:rowOff>
    </xdr:from>
    <xdr:to>
      <xdr:col>2</xdr:col>
      <xdr:colOff>800100</xdr:colOff>
      <xdr:row>33</xdr:row>
      <xdr:rowOff>85725</xdr:rowOff>
    </xdr:to>
    <xdr:sp macro="" textlink="">
      <xdr:nvSpPr>
        <xdr:cNvPr id="6" name="CuadroTexto 5">
          <a:extLst>
            <a:ext uri="{FF2B5EF4-FFF2-40B4-BE49-F238E27FC236}">
              <a16:creationId xmlns:a16="http://schemas.microsoft.com/office/drawing/2014/main" id="{BB29A208-E7A6-45E1-A5A0-48A4876DFA7D}"/>
            </a:ext>
          </a:extLst>
        </xdr:cNvPr>
        <xdr:cNvSpPr txBox="1"/>
      </xdr:nvSpPr>
      <xdr:spPr>
        <a:xfrm>
          <a:off x="2886075" y="54578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666750</xdr:colOff>
      <xdr:row>23</xdr:row>
      <xdr:rowOff>9525</xdr:rowOff>
    </xdr:from>
    <xdr:to>
      <xdr:col>0</xdr:col>
      <xdr:colOff>1485900</xdr:colOff>
      <xdr:row>23</xdr:row>
      <xdr:rowOff>9525</xdr:rowOff>
    </xdr:to>
    <xdr:sp macro="" textlink="">
      <xdr:nvSpPr>
        <xdr:cNvPr id="24021" name="Line 1">
          <a:extLst>
            <a:ext uri="{FF2B5EF4-FFF2-40B4-BE49-F238E27FC236}">
              <a16:creationId xmlns:a16="http://schemas.microsoft.com/office/drawing/2014/main" id="{00000000-0008-0000-0D00-0000D55D0000}"/>
            </a:ext>
          </a:extLst>
        </xdr:cNvPr>
        <xdr:cNvSpPr>
          <a:spLocks noChangeShapeType="1"/>
        </xdr:cNvSpPr>
      </xdr:nvSpPr>
      <xdr:spPr bwMode="auto">
        <a:xfrm>
          <a:off x="666750" y="3048000"/>
          <a:ext cx="819150" cy="0"/>
        </a:xfrm>
        <a:prstGeom prst="line">
          <a:avLst/>
        </a:prstGeom>
        <a:noFill/>
        <a:ln w="9525">
          <a:solidFill>
            <a:srgbClr val="000000"/>
          </a:solidFill>
          <a:round/>
          <a:headEnd/>
          <a:tailEnd/>
        </a:ln>
      </xdr:spPr>
    </xdr:sp>
    <xdr:clientData/>
  </xdr:twoCellAnchor>
  <xdr:twoCellAnchor>
    <xdr:from>
      <xdr:col>1</xdr:col>
      <xdr:colOff>419100</xdr:colOff>
      <xdr:row>23</xdr:row>
      <xdr:rowOff>9525</xdr:rowOff>
    </xdr:from>
    <xdr:to>
      <xdr:col>1</xdr:col>
      <xdr:colOff>1447800</xdr:colOff>
      <xdr:row>23</xdr:row>
      <xdr:rowOff>9525</xdr:rowOff>
    </xdr:to>
    <xdr:sp macro="" textlink="">
      <xdr:nvSpPr>
        <xdr:cNvPr id="24022" name="Line 2">
          <a:extLst>
            <a:ext uri="{FF2B5EF4-FFF2-40B4-BE49-F238E27FC236}">
              <a16:creationId xmlns:a16="http://schemas.microsoft.com/office/drawing/2014/main" id="{00000000-0008-0000-0D00-0000D65D0000}"/>
            </a:ext>
          </a:extLst>
        </xdr:cNvPr>
        <xdr:cNvSpPr>
          <a:spLocks noChangeShapeType="1"/>
        </xdr:cNvSpPr>
      </xdr:nvSpPr>
      <xdr:spPr bwMode="auto">
        <a:xfrm flipV="1">
          <a:off x="2228850" y="3533775"/>
          <a:ext cx="1028700" cy="0"/>
        </a:xfrm>
        <a:prstGeom prst="line">
          <a:avLst/>
        </a:prstGeom>
        <a:noFill/>
        <a:ln w="9525">
          <a:solidFill>
            <a:srgbClr val="000000"/>
          </a:solidFill>
          <a:round/>
          <a:headEnd/>
          <a:tailEnd/>
        </a:ln>
      </xdr:spPr>
    </xdr:sp>
    <xdr:clientData/>
  </xdr:twoCellAnchor>
  <xdr:twoCellAnchor>
    <xdr:from>
      <xdr:col>2</xdr:col>
      <xdr:colOff>428625</xdr:colOff>
      <xdr:row>23</xdr:row>
      <xdr:rowOff>19050</xdr:rowOff>
    </xdr:from>
    <xdr:to>
      <xdr:col>2</xdr:col>
      <xdr:colOff>1333500</xdr:colOff>
      <xdr:row>23</xdr:row>
      <xdr:rowOff>19050</xdr:rowOff>
    </xdr:to>
    <xdr:sp macro="" textlink="">
      <xdr:nvSpPr>
        <xdr:cNvPr id="24023" name="Line 3">
          <a:extLst>
            <a:ext uri="{FF2B5EF4-FFF2-40B4-BE49-F238E27FC236}">
              <a16:creationId xmlns:a16="http://schemas.microsoft.com/office/drawing/2014/main" id="{00000000-0008-0000-0D00-0000D75D0000}"/>
            </a:ext>
          </a:extLst>
        </xdr:cNvPr>
        <xdr:cNvSpPr>
          <a:spLocks noChangeShapeType="1"/>
        </xdr:cNvSpPr>
      </xdr:nvSpPr>
      <xdr:spPr bwMode="auto">
        <a:xfrm>
          <a:off x="4010025" y="3057525"/>
          <a:ext cx="904875" cy="0"/>
        </a:xfrm>
        <a:prstGeom prst="line">
          <a:avLst/>
        </a:prstGeom>
        <a:noFill/>
        <a:ln w="9525">
          <a:solidFill>
            <a:srgbClr val="000000"/>
          </a:solidFill>
          <a:round/>
          <a:headEnd/>
          <a:tailEnd/>
        </a:ln>
      </xdr:spPr>
    </xdr:sp>
    <xdr:clientData/>
  </xdr:twoCellAnchor>
  <xdr:twoCellAnchor>
    <xdr:from>
      <xdr:col>0</xdr:col>
      <xdr:colOff>0</xdr:colOff>
      <xdr:row>29</xdr:row>
      <xdr:rowOff>0</xdr:rowOff>
    </xdr:from>
    <xdr:to>
      <xdr:col>0</xdr:col>
      <xdr:colOff>1543050</xdr:colOff>
      <xdr:row>30</xdr:row>
      <xdr:rowOff>133350</xdr:rowOff>
    </xdr:to>
    <xdr:sp macro="" textlink="">
      <xdr:nvSpPr>
        <xdr:cNvPr id="7" name="CuadroTexto 6">
          <a:extLst>
            <a:ext uri="{FF2B5EF4-FFF2-40B4-BE49-F238E27FC236}">
              <a16:creationId xmlns:a16="http://schemas.microsoft.com/office/drawing/2014/main" id="{A7BABC20-5FF6-4A40-BC4F-7E8EC046CB88}"/>
            </a:ext>
          </a:extLst>
        </xdr:cNvPr>
        <xdr:cNvSpPr txBox="1"/>
      </xdr:nvSpPr>
      <xdr:spPr>
        <a:xfrm>
          <a:off x="0" y="4924425"/>
          <a:ext cx="1543050"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95250</xdr:colOff>
      <xdr:row>0</xdr:row>
      <xdr:rowOff>38100</xdr:rowOff>
    </xdr:from>
    <xdr:to>
      <xdr:col>1</xdr:col>
      <xdr:colOff>161924</xdr:colOff>
      <xdr:row>1</xdr:row>
      <xdr:rowOff>152400</xdr:rowOff>
    </xdr:to>
    <xdr:pic>
      <xdr:nvPicPr>
        <xdr:cNvPr id="10" name="Imagen 9" descr="cha_ynluk">
          <a:extLst>
            <a:ext uri="{FF2B5EF4-FFF2-40B4-BE49-F238E27FC236}">
              <a16:creationId xmlns:a16="http://schemas.microsoft.com/office/drawing/2014/main" id="{A6E9750F-CBAA-408C-9174-EB5104E55C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876424" cy="457200"/>
        </a:xfrm>
        <a:prstGeom prst="rect">
          <a:avLst/>
        </a:prstGeom>
        <a:noFill/>
        <a:ln>
          <a:noFill/>
        </a:ln>
      </xdr:spPr>
    </xdr:pic>
    <xdr:clientData/>
  </xdr:twoCellAnchor>
  <xdr:twoCellAnchor>
    <xdr:from>
      <xdr:col>2</xdr:col>
      <xdr:colOff>0</xdr:colOff>
      <xdr:row>29</xdr:row>
      <xdr:rowOff>0</xdr:rowOff>
    </xdr:from>
    <xdr:to>
      <xdr:col>2</xdr:col>
      <xdr:colOff>1428750</xdr:colOff>
      <xdr:row>30</xdr:row>
      <xdr:rowOff>95250</xdr:rowOff>
    </xdr:to>
    <xdr:sp macro="" textlink="">
      <xdr:nvSpPr>
        <xdr:cNvPr id="9" name="CuadroTexto 8">
          <a:extLst>
            <a:ext uri="{FF2B5EF4-FFF2-40B4-BE49-F238E27FC236}">
              <a16:creationId xmlns:a16="http://schemas.microsoft.com/office/drawing/2014/main" id="{858BC97D-9A1F-4AFA-8616-D066AACC3DF4}"/>
            </a:ext>
          </a:extLst>
        </xdr:cNvPr>
        <xdr:cNvSpPr txBox="1"/>
      </xdr:nvSpPr>
      <xdr:spPr>
        <a:xfrm>
          <a:off x="3581400" y="48196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28575</xdr:colOff>
      <xdr:row>34</xdr:row>
      <xdr:rowOff>0</xdr:rowOff>
    </xdr:from>
    <xdr:to>
      <xdr:col>2</xdr:col>
      <xdr:colOff>152400</xdr:colOff>
      <xdr:row>34</xdr:row>
      <xdr:rowOff>123825</xdr:rowOff>
    </xdr:to>
    <xdr:pic>
      <xdr:nvPicPr>
        <xdr:cNvPr id="2" name="BExW253QPOZK9KW8BJC3LBXGCG2N" descr="Y5HX37BEUWSN1NEFJKZJXI3SX" hidden="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5272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3" name="BEx973S463FCQVJ7QDFBUIU0WJ3F" descr="ZQTVYL8DCSADVT0QMRXFLU0TR" hidden="1">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4" name="BEx5FXJGJOT93D0J2IRJ3985IUMI" hidden="1">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34</xdr:row>
      <xdr:rowOff>0</xdr:rowOff>
    </xdr:from>
    <xdr:to>
      <xdr:col>2</xdr:col>
      <xdr:colOff>133350</xdr:colOff>
      <xdr:row>34</xdr:row>
      <xdr:rowOff>123825</xdr:rowOff>
    </xdr:to>
    <xdr:pic>
      <xdr:nvPicPr>
        <xdr:cNvPr id="5" name="BEx3RTMHAR35NUAAK49TV6NU7EPA" descr="QFXLG4ZCXTRQSJYFCKJ58G9N8" hidden="1">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34</xdr:row>
      <xdr:rowOff>0</xdr:rowOff>
    </xdr:from>
    <xdr:to>
      <xdr:col>2</xdr:col>
      <xdr:colOff>209550</xdr:colOff>
      <xdr:row>34</xdr:row>
      <xdr:rowOff>123825</xdr:rowOff>
    </xdr:to>
    <xdr:pic>
      <xdr:nvPicPr>
        <xdr:cNvPr id="6" name="BExS8T38WLC2R738ZC7BDJQAKJAJ" descr="MRI962L5PB0E0YWXCIBN82VJH" hidden="1">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8098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7" name="BEx5F64BJ6DCM4EJH81D5ZFNPZ0V" descr="7DJ9FILZD2YPS6X1JBP9E76TU" hidden="1">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8" name="BExQEXXHA3EEXR44LT6RKCDWM6ZT" hidden="1">
          <a:extLst>
            <a:ext uri="{FF2B5EF4-FFF2-40B4-BE49-F238E27FC236}">
              <a16:creationId xmlns:a16="http://schemas.microsoft.com/office/drawing/2014/main" id="{00000000-0008-0000-0E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34</xdr:row>
      <xdr:rowOff>0</xdr:rowOff>
    </xdr:from>
    <xdr:to>
      <xdr:col>2</xdr:col>
      <xdr:colOff>209550</xdr:colOff>
      <xdr:row>34</xdr:row>
      <xdr:rowOff>123825</xdr:rowOff>
    </xdr:to>
    <xdr:pic>
      <xdr:nvPicPr>
        <xdr:cNvPr id="9" name="BEx1X6AMHV6ZK3UJB2BXIJTJHYJU" descr="OALR4L95ELQLZ1Y1LETHM1CS9" hidden="1">
          <a:extLst>
            <a:ext uri="{FF2B5EF4-FFF2-40B4-BE49-F238E27FC236}">
              <a16:creationId xmlns:a16="http://schemas.microsoft.com/office/drawing/2014/main" id="{00000000-0008-0000-0E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098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34</xdr:row>
      <xdr:rowOff>0</xdr:rowOff>
    </xdr:from>
    <xdr:to>
      <xdr:col>2</xdr:col>
      <xdr:colOff>133350</xdr:colOff>
      <xdr:row>34</xdr:row>
      <xdr:rowOff>123825</xdr:rowOff>
    </xdr:to>
    <xdr:pic>
      <xdr:nvPicPr>
        <xdr:cNvPr id="10" name="BExSDIVCE09QKG3CT52PHCS6ZJ09" descr="9F076L7EQCF2COMMGCQG6BQGU" hidden="1">
          <a:extLst>
            <a:ext uri="{FF2B5EF4-FFF2-40B4-BE49-F238E27FC236}">
              <a16:creationId xmlns:a16="http://schemas.microsoft.com/office/drawing/2014/main" id="{00000000-0008-0000-0E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11" name="BExMF7LICJLPXSHM63A6EQ79YQKG" descr="U084VZL15IMB1OFRRAY6GVKAE" hidden="1">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4000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12" name="BExS343F8GCKP6HTF9Y97L133DX8" descr="ZRF0KB1IYQSNV63CTXT25G67G" hidden="1">
          <a:extLst>
            <a:ext uri="{FF2B5EF4-FFF2-40B4-BE49-F238E27FC236}">
              <a16:creationId xmlns:a16="http://schemas.microsoft.com/office/drawing/2014/main" id="{00000000-0008-0000-0E00-00000C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857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13" name="BExZMRC09W87CY4B73NPZMNH21AH" descr="78CUMI0OVLYJRSDRQ3V2YX812" hidden="1">
          <a:extLst>
            <a:ext uri="{FF2B5EF4-FFF2-40B4-BE49-F238E27FC236}">
              <a16:creationId xmlns:a16="http://schemas.microsoft.com/office/drawing/2014/main" id="{00000000-0008-0000-0E00-00000D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714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14" name="BExZXVFJ4DY4I24AARDT4AMP6EN1" descr="TXSMH2MTH86CYKA26740RQPUC" hidden="1">
          <a:extLst>
            <a:ext uri="{FF2B5EF4-FFF2-40B4-BE49-F238E27FC236}">
              <a16:creationId xmlns:a16="http://schemas.microsoft.com/office/drawing/2014/main" id="{00000000-0008-0000-0E00-00000E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581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15" name="BExOCUIOFQWUGTBU5ESTW3EYEP5C" descr="9BNF49V0R6VVYPHEVMJ3ABDQZ" hidden="1">
          <a:extLst>
            <a:ext uri="{FF2B5EF4-FFF2-40B4-BE49-F238E27FC236}">
              <a16:creationId xmlns:a16="http://schemas.microsoft.com/office/drawing/2014/main" id="{00000000-0008-0000-0E00-00000F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16" name="BExU65O9OE4B4MQ2A3OYH13M8BZJ" descr="3INNIMMPDBB0JF37L81M6ID21" hidden="1">
          <a:extLst>
            <a:ext uri="{FF2B5EF4-FFF2-40B4-BE49-F238E27FC236}">
              <a16:creationId xmlns:a16="http://schemas.microsoft.com/office/drawing/2014/main" id="{00000000-0008-0000-0E00-000010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286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17" name="BExOPRCR0UW7TKXSV5WDTL348FGL" descr="S9JM17GP1802LHN4GT14BJYIC" hidden="1">
          <a:extLst>
            <a:ext uri="{FF2B5EF4-FFF2-40B4-BE49-F238E27FC236}">
              <a16:creationId xmlns:a16="http://schemas.microsoft.com/office/drawing/2014/main" id="{00000000-0008-0000-0E00-000011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18" name="BEx5OESAY2W8SEGI3TSB65EHJ04B" descr="9CN2Y88X8WYV1HWZG1QILY9BK" hidden="1">
          <a:extLst>
            <a:ext uri="{FF2B5EF4-FFF2-40B4-BE49-F238E27FC236}">
              <a16:creationId xmlns:a16="http://schemas.microsoft.com/office/drawing/2014/main" id="{00000000-0008-0000-0E00-00001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19" name="BExGMWEQ2BYRY9BAO5T1X850MJN1" descr="AZ9ST0XDIOP50HSUFO5V31BR0" hidden="1">
          <a:extLst>
            <a:ext uri="{FF2B5EF4-FFF2-40B4-BE49-F238E27FC236}">
              <a16:creationId xmlns:a16="http://schemas.microsoft.com/office/drawing/2014/main" id="{00000000-0008-0000-0E00-00001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0</xdr:colOff>
      <xdr:row>33</xdr:row>
      <xdr:rowOff>19050</xdr:rowOff>
    </xdr:from>
    <xdr:to>
      <xdr:col>6</xdr:col>
      <xdr:colOff>996950</xdr:colOff>
      <xdr:row>42</xdr:row>
      <xdr:rowOff>120650</xdr:rowOff>
    </xdr:to>
    <xdr:pic>
      <xdr:nvPicPr>
        <xdr:cNvPr id="20" name="BExXRND8208TWULE9S50U89VKPB7" descr="ETUGZV0SKTQDQB8JOYY0DCX79" hidden="1">
          <a:extLst>
            <a:ext uri="{FF2B5EF4-FFF2-40B4-BE49-F238E27FC236}">
              <a16:creationId xmlns:a16="http://schemas.microsoft.com/office/drawing/2014/main" id="{00000000-0008-0000-0E00-000014000000}"/>
            </a:ext>
          </a:extLst>
        </xdr:cNvPr>
        <xdr:cNvPicPr>
          <a:picLocks noChangeArrowheads="1"/>
        </xdr:cNvPicPr>
      </xdr:nvPicPr>
      <xdr:blipFill>
        <a:blip xmlns:r="http://schemas.openxmlformats.org/officeDocument/2006/relationships" r:embed="rId3" cstate="print"/>
        <a:srcRect/>
        <a:stretch>
          <a:fillRect/>
        </a:stretch>
      </xdr:blipFill>
      <xdr:spPr bwMode="auto">
        <a:xfrm>
          <a:off x="2724150" y="2571750"/>
          <a:ext cx="6902450" cy="1558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xdr:from>
      <xdr:col>1</xdr:col>
      <xdr:colOff>0</xdr:colOff>
      <xdr:row>26</xdr:row>
      <xdr:rowOff>0</xdr:rowOff>
    </xdr:from>
    <xdr:to>
      <xdr:col>2</xdr:col>
      <xdr:colOff>1314450</xdr:colOff>
      <xdr:row>27</xdr:row>
      <xdr:rowOff>161925</xdr:rowOff>
    </xdr:to>
    <xdr:sp macro="" textlink="">
      <xdr:nvSpPr>
        <xdr:cNvPr id="23" name="CuadroTexto 22">
          <a:extLst>
            <a:ext uri="{FF2B5EF4-FFF2-40B4-BE49-F238E27FC236}">
              <a16:creationId xmlns:a16="http://schemas.microsoft.com/office/drawing/2014/main" id="{F9D989DE-470A-4F06-80E9-D7D0C49A88AA}"/>
            </a:ext>
          </a:extLst>
        </xdr:cNvPr>
        <xdr:cNvSpPr txBox="1"/>
      </xdr:nvSpPr>
      <xdr:spPr>
        <a:xfrm>
          <a:off x="171450" y="6353175"/>
          <a:ext cx="15430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95250</xdr:colOff>
      <xdr:row>0</xdr:row>
      <xdr:rowOff>47625</xdr:rowOff>
    </xdr:from>
    <xdr:to>
      <xdr:col>2</xdr:col>
      <xdr:colOff>1571624</xdr:colOff>
      <xdr:row>1</xdr:row>
      <xdr:rowOff>161925</xdr:rowOff>
    </xdr:to>
    <xdr:pic>
      <xdr:nvPicPr>
        <xdr:cNvPr id="26" name="Imagen 25" descr="cha_ynluk">
          <a:extLst>
            <a:ext uri="{FF2B5EF4-FFF2-40B4-BE49-F238E27FC236}">
              <a16:creationId xmlns:a16="http://schemas.microsoft.com/office/drawing/2014/main" id="{61F141C6-E73A-4EE4-BF8F-77B6F115220A}"/>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250" y="47625"/>
          <a:ext cx="1876424" cy="457200"/>
        </a:xfrm>
        <a:prstGeom prst="rect">
          <a:avLst/>
        </a:prstGeom>
        <a:noFill/>
        <a:ln>
          <a:noFill/>
        </a:ln>
      </xdr:spPr>
    </xdr:pic>
    <xdr:clientData/>
  </xdr:twoCellAnchor>
  <xdr:twoCellAnchor editAs="oneCell">
    <xdr:from>
      <xdr:col>2</xdr:col>
      <xdr:colOff>28575</xdr:colOff>
      <xdr:row>34</xdr:row>
      <xdr:rowOff>0</xdr:rowOff>
    </xdr:from>
    <xdr:to>
      <xdr:col>2</xdr:col>
      <xdr:colOff>152400</xdr:colOff>
      <xdr:row>34</xdr:row>
      <xdr:rowOff>123825</xdr:rowOff>
    </xdr:to>
    <xdr:pic>
      <xdr:nvPicPr>
        <xdr:cNvPr id="25" name="BExW253QPOZK9KW8BJC3LBXGCG2N" descr="Y5HX37BEUWSN1NEFJKZJXI3SX" hidden="1">
          <a:extLst>
            <a:ext uri="{FF2B5EF4-FFF2-40B4-BE49-F238E27FC236}">
              <a16:creationId xmlns:a16="http://schemas.microsoft.com/office/drawing/2014/main" id="{3A56FE3E-489C-496D-AFC0-67759EC52B9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28" name="BEx973S463FCQVJ7QDFBUIU0WJ3F" descr="ZQTVYL8DCSADVT0QMRXFLU0TR" hidden="1">
          <a:extLst>
            <a:ext uri="{FF2B5EF4-FFF2-40B4-BE49-F238E27FC236}">
              <a16:creationId xmlns:a16="http://schemas.microsoft.com/office/drawing/2014/main" id="{AFB1AABD-D9D6-48CD-B423-13A4702E4C8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7675" y="8315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29" name="BEx5FXJGJOT93D0J2IRJ3985IUMI" hidden="1">
          <a:extLst>
            <a:ext uri="{FF2B5EF4-FFF2-40B4-BE49-F238E27FC236}">
              <a16:creationId xmlns:a16="http://schemas.microsoft.com/office/drawing/2014/main" id="{CE8BDDA1-9810-4FD1-AEC3-35420FEBF65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34</xdr:row>
      <xdr:rowOff>0</xdr:rowOff>
    </xdr:from>
    <xdr:to>
      <xdr:col>2</xdr:col>
      <xdr:colOff>133350</xdr:colOff>
      <xdr:row>34</xdr:row>
      <xdr:rowOff>123825</xdr:rowOff>
    </xdr:to>
    <xdr:pic>
      <xdr:nvPicPr>
        <xdr:cNvPr id="30" name="BEx3RTMHAR35NUAAK49TV6NU7EPA" descr="QFXLG4ZCXTRQSJYFCKJ58G9N8" hidden="1">
          <a:extLst>
            <a:ext uri="{FF2B5EF4-FFF2-40B4-BE49-F238E27FC236}">
              <a16:creationId xmlns:a16="http://schemas.microsoft.com/office/drawing/2014/main" id="{575A9B62-5BA7-45C9-A7A6-1C8EAB36303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09575" y="8029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34</xdr:row>
      <xdr:rowOff>0</xdr:rowOff>
    </xdr:from>
    <xdr:to>
      <xdr:col>2</xdr:col>
      <xdr:colOff>209550</xdr:colOff>
      <xdr:row>34</xdr:row>
      <xdr:rowOff>123825</xdr:rowOff>
    </xdr:to>
    <xdr:pic>
      <xdr:nvPicPr>
        <xdr:cNvPr id="31" name="BExS8T38WLC2R738ZC7BDJQAKJAJ" descr="MRI962L5PB0E0YWXCIBN82VJH" hidden="1">
          <a:extLst>
            <a:ext uri="{FF2B5EF4-FFF2-40B4-BE49-F238E27FC236}">
              <a16:creationId xmlns:a16="http://schemas.microsoft.com/office/drawing/2014/main" id="{D3030DA1-F839-4790-B3D4-E5933AECCBF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85775" y="8458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32" name="BEx5F64BJ6DCM4EJH81D5ZFNPZ0V" descr="7DJ9FILZD2YPS6X1JBP9E76TU" hidden="1">
          <a:extLst>
            <a:ext uri="{FF2B5EF4-FFF2-40B4-BE49-F238E27FC236}">
              <a16:creationId xmlns:a16="http://schemas.microsoft.com/office/drawing/2014/main" id="{EE1323B7-859A-4E52-AC97-300066F4539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33" name="BExQEXXHA3EEXR44LT6RKCDWM6ZT" hidden="1">
          <a:extLst>
            <a:ext uri="{FF2B5EF4-FFF2-40B4-BE49-F238E27FC236}">
              <a16:creationId xmlns:a16="http://schemas.microsoft.com/office/drawing/2014/main" id="{0290ACFC-ABD0-4988-9399-F50CA671D1D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34</xdr:row>
      <xdr:rowOff>0</xdr:rowOff>
    </xdr:from>
    <xdr:to>
      <xdr:col>2</xdr:col>
      <xdr:colOff>209550</xdr:colOff>
      <xdr:row>34</xdr:row>
      <xdr:rowOff>123825</xdr:rowOff>
    </xdr:to>
    <xdr:pic>
      <xdr:nvPicPr>
        <xdr:cNvPr id="34" name="BEx1X6AMHV6ZK3UJB2BXIJTJHYJU" descr="OALR4L95ELQLZ1Y1LETHM1CS9" hidden="1">
          <a:extLst>
            <a:ext uri="{FF2B5EF4-FFF2-40B4-BE49-F238E27FC236}">
              <a16:creationId xmlns:a16="http://schemas.microsoft.com/office/drawing/2014/main" id="{D2D9162B-0184-4663-97FE-544987B03B7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85775" y="8743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34</xdr:row>
      <xdr:rowOff>0</xdr:rowOff>
    </xdr:from>
    <xdr:to>
      <xdr:col>2</xdr:col>
      <xdr:colOff>133350</xdr:colOff>
      <xdr:row>34</xdr:row>
      <xdr:rowOff>123825</xdr:rowOff>
    </xdr:to>
    <xdr:pic>
      <xdr:nvPicPr>
        <xdr:cNvPr id="35" name="BExSDIVCE09QKG3CT52PHCS6ZJ09" descr="9F076L7EQCF2COMMGCQG6BQGU" hidden="1">
          <a:extLst>
            <a:ext uri="{FF2B5EF4-FFF2-40B4-BE49-F238E27FC236}">
              <a16:creationId xmlns:a16="http://schemas.microsoft.com/office/drawing/2014/main" id="{54535EC9-7A92-4225-BEE4-BC2CD577FD5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09575" y="8029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36" name="BExMF7LICJLPXSHM63A6EQ79YQKG" descr="U084VZL15IMB1OFRRAY6GVKAE" hidden="1">
          <a:extLst>
            <a:ext uri="{FF2B5EF4-FFF2-40B4-BE49-F238E27FC236}">
              <a16:creationId xmlns:a16="http://schemas.microsoft.com/office/drawing/2014/main" id="{EF68D1E3-D1F4-4062-B813-E6CD6F50ABB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9315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37" name="BExS343F8GCKP6HTF9Y97L133DX8" descr="ZRF0KB1IYQSNV63CTXT25G67G" hidden="1">
          <a:extLst>
            <a:ext uri="{FF2B5EF4-FFF2-40B4-BE49-F238E27FC236}">
              <a16:creationId xmlns:a16="http://schemas.microsoft.com/office/drawing/2014/main" id="{F496C0CA-46BA-4EA0-88CE-2485493AA40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9172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38" name="BExZMRC09W87CY4B73NPZMNH21AH" descr="78CUMI0OVLYJRSDRQ3V2YX812" hidden="1">
          <a:extLst>
            <a:ext uri="{FF2B5EF4-FFF2-40B4-BE49-F238E27FC236}">
              <a16:creationId xmlns:a16="http://schemas.microsoft.com/office/drawing/2014/main" id="{49AE2F1B-33CA-4794-BE40-2A8FEB47522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9029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39" name="BExZXVFJ4DY4I24AARDT4AMP6EN1" descr="TXSMH2MTH86CYKA26740RQPUC" hidden="1">
          <a:extLst>
            <a:ext uri="{FF2B5EF4-FFF2-40B4-BE49-F238E27FC236}">
              <a16:creationId xmlns:a16="http://schemas.microsoft.com/office/drawing/2014/main" id="{15398C35-1DDB-4010-B9F8-35E280EA290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896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40" name="BExOCUIOFQWUGTBU5ESTW3EYEP5C" descr="9BNF49V0R6VVYPHEVMJ3ABDQZ" hidden="1">
          <a:extLst>
            <a:ext uri="{FF2B5EF4-FFF2-40B4-BE49-F238E27FC236}">
              <a16:creationId xmlns:a16="http://schemas.microsoft.com/office/drawing/2014/main" id="{527B7465-AEA3-4763-8808-3FBB3080E00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743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41" name="BExU65O9OE4B4MQ2A3OYH13M8BZJ" descr="3INNIMMPDBB0JF37L81M6ID21" hidden="1">
          <a:extLst>
            <a:ext uri="{FF2B5EF4-FFF2-40B4-BE49-F238E27FC236}">
              <a16:creationId xmlns:a16="http://schemas.microsoft.com/office/drawing/2014/main" id="{5FD29502-F485-4728-BD7E-6852B4F891D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601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42" name="BExOPRCR0UW7TKXSV5WDTL348FGL" descr="S9JM17GP1802LHN4GT14BJYIC" hidden="1">
          <a:extLst>
            <a:ext uri="{FF2B5EF4-FFF2-40B4-BE49-F238E27FC236}">
              <a16:creationId xmlns:a16="http://schemas.microsoft.com/office/drawing/2014/main" id="{EEA8479D-E5C4-4DEB-AA97-FCA6CE2D252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458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43" name="BEx5OESAY2W8SEGI3TSB65EHJ04B" descr="9CN2Y88X8WYV1HWZG1QILY9BK" hidden="1">
          <a:extLst>
            <a:ext uri="{FF2B5EF4-FFF2-40B4-BE49-F238E27FC236}">
              <a16:creationId xmlns:a16="http://schemas.microsoft.com/office/drawing/2014/main" id="{59FF35EC-93D6-4B8C-9F37-C23660683CD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315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34</xdr:row>
      <xdr:rowOff>0</xdr:rowOff>
    </xdr:from>
    <xdr:to>
      <xdr:col>2</xdr:col>
      <xdr:colOff>171450</xdr:colOff>
      <xdr:row>34</xdr:row>
      <xdr:rowOff>123825</xdr:rowOff>
    </xdr:to>
    <xdr:pic>
      <xdr:nvPicPr>
        <xdr:cNvPr id="44" name="BExGMWEQ2BYRY9BAO5T1X850MJN1" descr="AZ9ST0XDIOP50HSUFO5V31BR0" hidden="1">
          <a:extLst>
            <a:ext uri="{FF2B5EF4-FFF2-40B4-BE49-F238E27FC236}">
              <a16:creationId xmlns:a16="http://schemas.microsoft.com/office/drawing/2014/main" id="{A2E9800D-9BBF-4D0C-B897-6D174735076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0</xdr:colOff>
      <xdr:row>34</xdr:row>
      <xdr:rowOff>0</xdr:rowOff>
    </xdr:from>
    <xdr:to>
      <xdr:col>6</xdr:col>
      <xdr:colOff>996950</xdr:colOff>
      <xdr:row>43</xdr:row>
      <xdr:rowOff>101600</xdr:rowOff>
    </xdr:to>
    <xdr:pic>
      <xdr:nvPicPr>
        <xdr:cNvPr id="45" name="BExXRND8208TWULE9S50U89VKPB7" descr="ETUGZV0SKTQDQB8JOYY0DCX79" hidden="1">
          <a:extLst>
            <a:ext uri="{FF2B5EF4-FFF2-40B4-BE49-F238E27FC236}">
              <a16:creationId xmlns:a16="http://schemas.microsoft.com/office/drawing/2014/main" id="{6973B394-A08A-4559-869D-A47978AED196}"/>
            </a:ext>
          </a:extLst>
        </xdr:cNvPr>
        <xdr:cNvPicPr>
          <a:picLocks noChangeArrowheads="1"/>
        </xdr:cNvPicPr>
      </xdr:nvPicPr>
      <xdr:blipFill>
        <a:blip xmlns:r="http://schemas.openxmlformats.org/officeDocument/2006/relationships" r:embed="rId3" cstate="print"/>
        <a:srcRect/>
        <a:stretch>
          <a:fillRect/>
        </a:stretch>
      </xdr:blipFill>
      <xdr:spPr bwMode="auto">
        <a:xfrm>
          <a:off x="400050" y="7886700"/>
          <a:ext cx="6902450" cy="1558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xdr:from>
      <xdr:col>4</xdr:col>
      <xdr:colOff>0</xdr:colOff>
      <xdr:row>26</xdr:row>
      <xdr:rowOff>0</xdr:rowOff>
    </xdr:from>
    <xdr:to>
      <xdr:col>5</xdr:col>
      <xdr:colOff>323850</xdr:colOff>
      <xdr:row>27</xdr:row>
      <xdr:rowOff>85725</xdr:rowOff>
    </xdr:to>
    <xdr:sp macro="" textlink="">
      <xdr:nvSpPr>
        <xdr:cNvPr id="46" name="CuadroTexto 45">
          <a:extLst>
            <a:ext uri="{FF2B5EF4-FFF2-40B4-BE49-F238E27FC236}">
              <a16:creationId xmlns:a16="http://schemas.microsoft.com/office/drawing/2014/main" id="{EA7F3273-3575-4388-B49D-20692A0F2C78}"/>
            </a:ext>
          </a:extLst>
        </xdr:cNvPr>
        <xdr:cNvSpPr txBox="1"/>
      </xdr:nvSpPr>
      <xdr:spPr>
        <a:xfrm>
          <a:off x="4362450" y="63246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5" Type="http://schemas.openxmlformats.org/officeDocument/2006/relationships/comments" Target="../comments2.xml"/><Relationship Id="rId4" Type="http://schemas.openxmlformats.org/officeDocument/2006/relationships/vmlDrawing" Target="../drawings/vmlDrawing3.v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0970E-D30A-4A54-AB97-CD0BA16F54B5}">
  <sheetPr>
    <tabColor theme="9" tint="-0.249977111117893"/>
  </sheetPr>
  <dimension ref="B1:I42"/>
  <sheetViews>
    <sheetView tabSelected="1" topLeftCell="A27" zoomScaleNormal="100" workbookViewId="0">
      <selection activeCell="I40" sqref="I40"/>
    </sheetView>
  </sheetViews>
  <sheetFormatPr baseColWidth="10" defaultColWidth="11.42578125" defaultRowHeight="12.75" x14ac:dyDescent="0.2"/>
  <cols>
    <col min="1" max="1" width="5.140625" style="599" customWidth="1"/>
    <col min="2" max="2" width="18.5703125" style="599" customWidth="1"/>
    <col min="3" max="3" width="17.28515625" style="599" customWidth="1"/>
    <col min="4" max="4" width="15.5703125" style="599" customWidth="1"/>
    <col min="5" max="5" width="17.7109375" style="599" customWidth="1"/>
    <col min="6" max="6" width="20" style="599" customWidth="1"/>
    <col min="7" max="8" width="11.42578125" style="599"/>
    <col min="9" max="9" width="18.5703125" style="599" bestFit="1" customWidth="1"/>
    <col min="10" max="16384" width="11.42578125" style="599"/>
  </cols>
  <sheetData>
    <row r="1" spans="2:8" ht="43.5" customHeight="1" thickBot="1" x14ac:dyDescent="0.25"/>
    <row r="2" spans="2:8" ht="29.25" customHeight="1" thickTop="1" x14ac:dyDescent="0.2">
      <c r="B2" s="809"/>
      <c r="C2" s="809"/>
      <c r="D2" s="809"/>
      <c r="E2" s="809"/>
      <c r="F2" s="809"/>
    </row>
    <row r="3" spans="2:8" ht="23.25" customHeight="1" x14ac:dyDescent="0.2">
      <c r="B3" s="861" t="s">
        <v>569</v>
      </c>
      <c r="C3" s="861"/>
      <c r="D3" s="861"/>
      <c r="E3" s="861"/>
      <c r="F3" s="861"/>
      <c r="G3" s="644"/>
      <c r="H3" s="645"/>
    </row>
    <row r="4" spans="2:8" ht="10.5" customHeight="1" x14ac:dyDescent="0.2">
      <c r="B4" s="646"/>
      <c r="C4" s="645"/>
      <c r="D4" s="645"/>
      <c r="E4" s="645"/>
      <c r="F4" s="645"/>
      <c r="G4" s="645"/>
      <c r="H4" s="645"/>
    </row>
    <row r="5" spans="2:8" ht="14.25" x14ac:dyDescent="0.2">
      <c r="B5" s="647"/>
      <c r="C5" s="645"/>
      <c r="D5" s="645"/>
      <c r="E5" s="645"/>
      <c r="F5" s="645"/>
      <c r="G5" s="645"/>
      <c r="H5" s="645"/>
    </row>
    <row r="6" spans="2:8" ht="45" customHeight="1" x14ac:dyDescent="0.2">
      <c r="B6" s="866" t="s">
        <v>670</v>
      </c>
      <c r="C6" s="866"/>
      <c r="D6" s="866"/>
      <c r="E6" s="866"/>
      <c r="F6" s="866"/>
      <c r="G6" s="648"/>
      <c r="H6" s="645"/>
    </row>
    <row r="7" spans="2:8" ht="15" x14ac:dyDescent="0.2">
      <c r="B7" s="649"/>
      <c r="C7" s="645"/>
      <c r="D7" s="645"/>
      <c r="E7" s="645"/>
      <c r="F7" s="645"/>
      <c r="G7" s="645"/>
      <c r="H7" s="645"/>
    </row>
    <row r="8" spans="2:8" ht="15.75" thickBot="1" x14ac:dyDescent="0.25">
      <c r="B8" s="651" t="s">
        <v>615</v>
      </c>
      <c r="C8" s="651"/>
      <c r="D8" s="654"/>
      <c r="E8" s="654"/>
      <c r="F8" s="650"/>
      <c r="G8" s="645"/>
      <c r="H8" s="645"/>
    </row>
    <row r="9" spans="2:8" ht="15" x14ac:dyDescent="0.2">
      <c r="B9" s="649"/>
      <c r="C9" s="645"/>
      <c r="D9" s="645"/>
      <c r="E9" s="645"/>
      <c r="F9" s="645"/>
      <c r="G9" s="645"/>
      <c r="H9" s="645"/>
    </row>
    <row r="10" spans="2:8" ht="15.75" customHeight="1" thickBot="1" x14ac:dyDescent="0.25">
      <c r="B10" s="862" t="s">
        <v>616</v>
      </c>
      <c r="C10" s="862"/>
      <c r="D10" s="862"/>
      <c r="E10" s="862"/>
      <c r="F10" s="862"/>
      <c r="G10" s="645"/>
    </row>
    <row r="11" spans="2:8" ht="15" x14ac:dyDescent="0.2">
      <c r="B11" s="649"/>
      <c r="C11" s="645"/>
      <c r="D11" s="645"/>
      <c r="E11" s="645"/>
      <c r="F11" s="645"/>
      <c r="G11" s="645"/>
      <c r="H11" s="645"/>
    </row>
    <row r="12" spans="2:8" ht="15.75" thickBot="1" x14ac:dyDescent="0.25">
      <c r="B12" s="862" t="s">
        <v>618</v>
      </c>
      <c r="C12" s="862"/>
      <c r="D12" s="862"/>
      <c r="E12" s="862"/>
      <c r="F12" s="862"/>
      <c r="G12" s="652"/>
    </row>
    <row r="13" spans="2:8" ht="15" x14ac:dyDescent="0.2">
      <c r="B13" s="601"/>
      <c r="G13" s="645"/>
    </row>
    <row r="14" spans="2:8" ht="60" customHeight="1" thickBot="1" x14ac:dyDescent="0.25">
      <c r="B14" s="865" t="s">
        <v>630</v>
      </c>
      <c r="C14" s="865"/>
      <c r="D14" s="865"/>
      <c r="E14" s="865"/>
      <c r="F14" s="865"/>
      <c r="G14" s="653"/>
      <c r="H14" s="642"/>
    </row>
    <row r="15" spans="2:8" x14ac:dyDescent="0.2">
      <c r="B15" s="602" t="s">
        <v>570</v>
      </c>
      <c r="G15" s="645"/>
    </row>
    <row r="16" spans="2:8" ht="15" x14ac:dyDescent="0.2">
      <c r="B16" s="601"/>
      <c r="G16" s="645"/>
    </row>
    <row r="17" spans="2:8" ht="15.75" thickBot="1" x14ac:dyDescent="0.25">
      <c r="B17" s="862" t="s">
        <v>571</v>
      </c>
      <c r="C17" s="862"/>
      <c r="D17" s="862"/>
      <c r="E17" s="862"/>
      <c r="F17" s="862"/>
      <c r="G17" s="652"/>
      <c r="H17" s="643"/>
    </row>
    <row r="18" spans="2:8" ht="15" x14ac:dyDescent="0.2">
      <c r="B18" s="601"/>
      <c r="G18" s="645"/>
    </row>
    <row r="19" spans="2:8" ht="15.75" thickBot="1" x14ac:dyDescent="0.25">
      <c r="B19" s="862" t="s">
        <v>572</v>
      </c>
      <c r="C19" s="862"/>
      <c r="D19" s="862"/>
      <c r="E19" s="862"/>
      <c r="F19" s="862"/>
      <c r="G19" s="643"/>
      <c r="H19" s="643"/>
    </row>
    <row r="20" spans="2:8" ht="15" x14ac:dyDescent="0.2">
      <c r="B20" s="601"/>
    </row>
    <row r="21" spans="2:8" ht="15.75" thickBot="1" x14ac:dyDescent="0.25">
      <c r="B21" s="862" t="s">
        <v>573</v>
      </c>
      <c r="C21" s="862"/>
      <c r="D21" s="862"/>
      <c r="E21" s="862"/>
      <c r="F21" s="862"/>
      <c r="G21" s="643"/>
    </row>
    <row r="22" spans="2:8" ht="15" x14ac:dyDescent="0.2">
      <c r="B22" s="601"/>
    </row>
    <row r="23" spans="2:8" ht="15.75" thickBot="1" x14ac:dyDescent="0.25">
      <c r="B23" s="862" t="s">
        <v>574</v>
      </c>
      <c r="C23" s="862"/>
      <c r="D23" s="862"/>
      <c r="E23" s="862"/>
      <c r="F23" s="862"/>
      <c r="G23" s="643"/>
      <c r="H23" s="643"/>
    </row>
    <row r="24" spans="2:8" ht="14.25" x14ac:dyDescent="0.2">
      <c r="B24" s="600"/>
    </row>
    <row r="25" spans="2:8" ht="15" thickBot="1" x14ac:dyDescent="0.25">
      <c r="B25" s="600"/>
    </row>
    <row r="26" spans="2:8" ht="46.5" customHeight="1" x14ac:dyDescent="0.2">
      <c r="B26" s="606" t="s">
        <v>575</v>
      </c>
      <c r="C26" s="606" t="s">
        <v>576</v>
      </c>
      <c r="D26" s="606" t="s">
        <v>617</v>
      </c>
      <c r="E26" s="606" t="s">
        <v>577</v>
      </c>
      <c r="F26" s="606" t="s">
        <v>578</v>
      </c>
    </row>
    <row r="27" spans="2:8" ht="15" thickBot="1" x14ac:dyDescent="0.25">
      <c r="B27" s="603">
        <v>142500</v>
      </c>
      <c r="C27" s="604" t="s">
        <v>579</v>
      </c>
      <c r="D27" s="604">
        <v>5</v>
      </c>
      <c r="E27" s="639">
        <v>142500000000</v>
      </c>
      <c r="F27" s="639">
        <v>142500000000</v>
      </c>
    </row>
    <row r="28" spans="2:8" ht="15" thickBot="1" x14ac:dyDescent="0.25">
      <c r="B28" s="603">
        <v>1440</v>
      </c>
      <c r="C28" s="604" t="s">
        <v>580</v>
      </c>
      <c r="D28" s="604">
        <v>1</v>
      </c>
      <c r="E28" s="639">
        <v>1440000000</v>
      </c>
      <c r="F28" s="639">
        <v>1440000000</v>
      </c>
    </row>
    <row r="29" spans="2:8" ht="15" thickBot="1" x14ac:dyDescent="0.25">
      <c r="B29" s="603">
        <v>416060</v>
      </c>
      <c r="C29" s="604" t="s">
        <v>581</v>
      </c>
      <c r="D29" s="604">
        <v>1</v>
      </c>
      <c r="E29" s="639">
        <v>416060000000</v>
      </c>
      <c r="F29" s="639">
        <v>281860000000</v>
      </c>
    </row>
    <row r="30" spans="2:8" ht="15" thickBot="1" x14ac:dyDescent="0.25">
      <c r="B30" s="603">
        <v>140000</v>
      </c>
      <c r="C30" s="604" t="s">
        <v>582</v>
      </c>
      <c r="D30" s="604">
        <v>1</v>
      </c>
      <c r="E30" s="639">
        <v>140000000000</v>
      </c>
      <c r="F30" s="639">
        <v>140000000000</v>
      </c>
    </row>
    <row r="31" spans="2:8" ht="15.75" thickBot="1" x14ac:dyDescent="0.25">
      <c r="B31" s="605">
        <v>700000</v>
      </c>
      <c r="C31" s="863" t="s">
        <v>381</v>
      </c>
      <c r="D31" s="864"/>
      <c r="E31" s="640">
        <f>SUM(E27:E30)</f>
        <v>700000000000</v>
      </c>
      <c r="F31" s="640">
        <f>SUM(F27:F30)</f>
        <v>565800000000</v>
      </c>
    </row>
    <row r="32" spans="2:8" s="781" customFormat="1" ht="15" x14ac:dyDescent="0.2">
      <c r="B32" s="782"/>
      <c r="C32" s="783"/>
      <c r="D32" s="783"/>
      <c r="E32" s="784"/>
      <c r="F32" s="784"/>
    </row>
    <row r="33" spans="2:9" s="781" customFormat="1" ht="15" x14ac:dyDescent="0.2">
      <c r="B33" s="782"/>
      <c r="C33" s="783"/>
      <c r="D33" s="783"/>
      <c r="E33" s="784"/>
      <c r="F33" s="784"/>
    </row>
    <row r="34" spans="2:9" ht="14.25" x14ac:dyDescent="0.2">
      <c r="B34" s="600"/>
    </row>
    <row r="39" spans="2:9" x14ac:dyDescent="0.2">
      <c r="B39" s="4"/>
    </row>
    <row r="42" spans="2:9" x14ac:dyDescent="0.2">
      <c r="I42" s="808"/>
    </row>
  </sheetData>
  <mergeCells count="10">
    <mergeCell ref="B3:F3"/>
    <mergeCell ref="B23:F23"/>
    <mergeCell ref="B10:F10"/>
    <mergeCell ref="C31:D31"/>
    <mergeCell ref="B14:F14"/>
    <mergeCell ref="B6:F6"/>
    <mergeCell ref="B12:F12"/>
    <mergeCell ref="B17:F17"/>
    <mergeCell ref="B19:F19"/>
    <mergeCell ref="B21:F21"/>
  </mergeCells>
  <pageMargins left="0.70866141732283472" right="0.70866141732283472" top="0.74803149606299213" bottom="0.74803149606299213" header="0.31496062992125984" footer="0.51181102362204722"/>
  <pageSetup paperSize="9" orientation="portrait" verticalDpi="300" r:id="rId1"/>
  <headerFooter>
    <oddFooter>&amp;C1</oddFooter>
  </headerFooter>
  <customProperties>
    <customPr name="_pios_id" r:id="rId2"/>
  </customPropertie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tabColor rgb="FFC00000"/>
  </sheetPr>
  <dimension ref="A1:Y54"/>
  <sheetViews>
    <sheetView showGridLines="0" topLeftCell="A30" zoomScaleNormal="100" workbookViewId="0">
      <selection activeCell="N1" sqref="N1:R1048576"/>
    </sheetView>
  </sheetViews>
  <sheetFormatPr baseColWidth="10" defaultColWidth="11.5703125" defaultRowHeight="10.5" x14ac:dyDescent="0.15"/>
  <cols>
    <col min="1" max="1" width="12.42578125" style="4" customWidth="1"/>
    <col min="2" max="2" width="9.5703125" style="4" customWidth="1"/>
    <col min="3" max="3" width="13.42578125" style="4" bestFit="1" customWidth="1"/>
    <col min="4" max="4" width="12.5703125" style="4" customWidth="1"/>
    <col min="5" max="5" width="6.42578125" style="4" hidden="1" customWidth="1"/>
    <col min="6" max="6" width="10.85546875" style="4" hidden="1" customWidth="1"/>
    <col min="7" max="7" width="8.140625" style="4" hidden="1" customWidth="1"/>
    <col min="8" max="8" width="11" style="4" customWidth="1"/>
    <col min="9" max="9" width="6.85546875" style="4" customWidth="1"/>
    <col min="10" max="10" width="10.140625" style="407" customWidth="1"/>
    <col min="11" max="11" width="13.42578125" style="4" bestFit="1" customWidth="1"/>
    <col min="12" max="12" width="12.42578125" style="4" bestFit="1" customWidth="1"/>
    <col min="13" max="13" width="9.42578125" style="284" customWidth="1"/>
    <col min="14" max="14" width="23" style="284" customWidth="1"/>
    <col min="15" max="15" width="14.140625" style="284" customWidth="1"/>
    <col min="16" max="16" width="13.5703125" style="284" customWidth="1"/>
    <col min="17" max="17" width="6.28515625" style="284" customWidth="1"/>
    <col min="18" max="18" width="20.140625" style="284" bestFit="1" customWidth="1"/>
    <col min="19" max="19" width="23.85546875" style="284" customWidth="1"/>
    <col min="20" max="20" width="14.140625" style="284" bestFit="1" customWidth="1"/>
    <col min="21" max="25" width="11.5703125" style="284"/>
    <col min="26" max="16384" width="11.5703125" style="4"/>
  </cols>
  <sheetData>
    <row r="1" spans="1:25" s="1" customFormat="1" ht="42.75" customHeight="1" thickBot="1" x14ac:dyDescent="0.25">
      <c r="J1" s="405"/>
      <c r="M1" s="311"/>
      <c r="N1" s="311"/>
      <c r="O1" s="311"/>
      <c r="P1" s="311"/>
      <c r="Q1" s="311"/>
      <c r="R1" s="311"/>
      <c r="S1" s="311"/>
      <c r="T1" s="311"/>
      <c r="U1" s="311"/>
      <c r="V1" s="311"/>
      <c r="W1" s="311"/>
      <c r="X1" s="311"/>
      <c r="Y1" s="311"/>
    </row>
    <row r="2" spans="1:25" s="1" customFormat="1" ht="40.5" customHeight="1" thickTop="1" x14ac:dyDescent="0.2">
      <c r="A2" s="810"/>
      <c r="B2" s="810"/>
      <c r="C2" s="810"/>
      <c r="D2" s="810"/>
      <c r="E2" s="810"/>
      <c r="F2" s="810"/>
      <c r="G2" s="810"/>
      <c r="H2" s="810"/>
      <c r="I2" s="810"/>
      <c r="J2" s="811"/>
      <c r="K2" s="810"/>
      <c r="L2" s="810"/>
      <c r="M2" s="311"/>
      <c r="N2" s="311"/>
      <c r="O2" s="311"/>
      <c r="P2" s="311"/>
      <c r="Q2" s="311"/>
      <c r="R2" s="311"/>
      <c r="S2" s="311"/>
      <c r="T2" s="311"/>
      <c r="U2" s="311"/>
      <c r="V2" s="311"/>
      <c r="W2" s="311"/>
      <c r="X2" s="311"/>
      <c r="Y2" s="311"/>
    </row>
    <row r="3" spans="1:25" s="2" customFormat="1" ht="14.25" x14ac:dyDescent="0.2">
      <c r="B3" s="150"/>
      <c r="C3" s="150"/>
      <c r="D3" s="150"/>
      <c r="E3" s="150"/>
      <c r="F3" s="150"/>
      <c r="G3" s="150"/>
      <c r="H3" s="150"/>
      <c r="I3" s="150"/>
      <c r="J3" s="741" t="s">
        <v>39</v>
      </c>
      <c r="K3" s="256">
        <v>44012</v>
      </c>
      <c r="M3" s="540"/>
      <c r="N3" s="540"/>
      <c r="O3" s="540"/>
      <c r="P3" s="540"/>
      <c r="Q3" s="540"/>
      <c r="R3" s="540"/>
      <c r="S3" s="540"/>
      <c r="T3" s="540"/>
      <c r="U3" s="540"/>
      <c r="V3" s="540"/>
      <c r="W3" s="540"/>
      <c r="X3" s="540"/>
      <c r="Y3" s="540"/>
    </row>
    <row r="4" spans="1:25" s="2" customFormat="1" ht="14.25" x14ac:dyDescent="0.2">
      <c r="B4" s="150"/>
      <c r="C4" s="150"/>
      <c r="D4" s="150"/>
      <c r="E4" s="150"/>
      <c r="F4" s="150"/>
      <c r="G4" s="150"/>
      <c r="H4" s="150"/>
      <c r="I4" s="150"/>
      <c r="J4" s="741" t="s">
        <v>236</v>
      </c>
      <c r="K4" s="256">
        <v>43830</v>
      </c>
      <c r="L4" s="401"/>
      <c r="M4" s="540"/>
      <c r="N4" s="540"/>
      <c r="O4" s="540"/>
      <c r="P4" s="540"/>
      <c r="Q4" s="540"/>
      <c r="R4" s="540"/>
      <c r="S4" s="540"/>
      <c r="T4" s="540"/>
      <c r="U4" s="540"/>
      <c r="V4" s="540"/>
      <c r="W4" s="540"/>
      <c r="X4" s="540"/>
      <c r="Y4" s="540"/>
    </row>
    <row r="5" spans="1:25" s="2" customFormat="1" ht="14.25" x14ac:dyDescent="0.2">
      <c r="A5" s="257" t="s">
        <v>626</v>
      </c>
      <c r="B5" s="257"/>
      <c r="C5" s="257"/>
      <c r="D5" s="257"/>
      <c r="E5" s="257"/>
      <c r="F5" s="257"/>
      <c r="G5" s="257"/>
      <c r="H5" s="742" t="s">
        <v>627</v>
      </c>
      <c r="I5" s="257"/>
      <c r="J5" s="257"/>
      <c r="K5" s="257"/>
      <c r="L5" s="257"/>
      <c r="M5" s="540"/>
      <c r="N5" s="540"/>
      <c r="O5" s="540"/>
      <c r="P5" s="540"/>
      <c r="Q5" s="540"/>
      <c r="R5" s="540"/>
      <c r="S5" s="540"/>
      <c r="T5" s="540"/>
      <c r="U5" s="540"/>
      <c r="V5" s="540"/>
      <c r="W5" s="540"/>
      <c r="X5" s="540"/>
      <c r="Y5" s="540"/>
    </row>
    <row r="6" spans="1:25" x14ac:dyDescent="0.15">
      <c r="A6" s="3"/>
      <c r="B6" s="3"/>
      <c r="C6" s="3"/>
      <c r="D6" s="3"/>
      <c r="E6" s="3"/>
      <c r="F6" s="3"/>
      <c r="G6" s="3"/>
      <c r="H6" s="3"/>
      <c r="I6" s="3"/>
      <c r="J6" s="406"/>
      <c r="K6" s="3"/>
      <c r="L6" s="3"/>
    </row>
    <row r="8" spans="1:25" x14ac:dyDescent="0.15">
      <c r="A8" s="5" t="s">
        <v>1</v>
      </c>
      <c r="B8" s="6"/>
      <c r="C8" s="7">
        <v>44012</v>
      </c>
      <c r="D8" s="7">
        <v>43830</v>
      </c>
      <c r="E8" s="7" t="s">
        <v>299</v>
      </c>
      <c r="F8" s="7">
        <v>37986</v>
      </c>
      <c r="G8" s="7" t="s">
        <v>299</v>
      </c>
      <c r="H8" s="5" t="s">
        <v>2</v>
      </c>
      <c r="I8" s="240"/>
      <c r="J8" s="409"/>
      <c r="K8" s="8">
        <v>44012</v>
      </c>
      <c r="L8" s="8">
        <v>43830</v>
      </c>
    </row>
    <row r="9" spans="1:25" x14ac:dyDescent="0.15">
      <c r="A9" s="9"/>
      <c r="B9" s="10"/>
      <c r="C9" s="11"/>
      <c r="D9" s="11"/>
      <c r="E9" s="11"/>
      <c r="F9" s="11"/>
      <c r="G9" s="11"/>
      <c r="H9" s="9"/>
      <c r="I9" s="38"/>
      <c r="J9" s="410"/>
      <c r="K9" s="12"/>
      <c r="L9" s="166"/>
      <c r="N9" s="171"/>
    </row>
    <row r="10" spans="1:25" x14ac:dyDescent="0.15">
      <c r="A10" s="27" t="s">
        <v>3</v>
      </c>
      <c r="B10" s="28"/>
      <c r="C10" s="13"/>
      <c r="D10" s="13"/>
      <c r="E10" s="161"/>
      <c r="F10" s="13"/>
      <c r="G10" s="161"/>
      <c r="H10" s="27" t="s">
        <v>4</v>
      </c>
      <c r="I10" s="241"/>
      <c r="J10" s="411"/>
      <c r="K10" s="12"/>
      <c r="L10" s="196"/>
      <c r="N10" s="171"/>
    </row>
    <row r="11" spans="1:25" x14ac:dyDescent="0.15">
      <c r="A11" s="9" t="s">
        <v>31</v>
      </c>
      <c r="B11" s="10" t="s">
        <v>21</v>
      </c>
      <c r="C11" s="201">
        <v>47593705</v>
      </c>
      <c r="D11" s="201">
        <v>16134140</v>
      </c>
      <c r="E11" s="160">
        <v>194.9875543412912</v>
      </c>
      <c r="F11" s="11">
        <v>31459565</v>
      </c>
      <c r="G11" s="160">
        <v>51.285324511003246</v>
      </c>
      <c r="H11" s="9" t="s">
        <v>497</v>
      </c>
      <c r="I11" s="38" t="s">
        <v>320</v>
      </c>
      <c r="J11" s="407" t="s">
        <v>320</v>
      </c>
      <c r="K11" s="342">
        <v>67345917.433975905</v>
      </c>
      <c r="L11" s="342">
        <v>92946000.008322909</v>
      </c>
      <c r="M11" s="335"/>
      <c r="N11" s="567"/>
      <c r="O11" s="570"/>
      <c r="P11" s="570"/>
    </row>
    <row r="12" spans="1:25" x14ac:dyDescent="0.15">
      <c r="A12" s="9" t="s">
        <v>32</v>
      </c>
      <c r="B12" s="10" t="s">
        <v>22</v>
      </c>
      <c r="C12" s="201">
        <v>405434793</v>
      </c>
      <c r="D12" s="201">
        <v>447164764</v>
      </c>
      <c r="E12" s="160">
        <v>-9.3321241653110221</v>
      </c>
      <c r="F12" s="11">
        <v>-41729971</v>
      </c>
      <c r="G12" s="160">
        <v>-1071.5673969675177</v>
      </c>
      <c r="H12" s="9" t="s">
        <v>498</v>
      </c>
      <c r="I12" s="38" t="s">
        <v>321</v>
      </c>
      <c r="J12" s="407" t="s">
        <v>321</v>
      </c>
      <c r="K12" s="342">
        <v>207768260.83399999</v>
      </c>
      <c r="L12" s="342">
        <v>167704555.24000001</v>
      </c>
      <c r="M12" s="335"/>
      <c r="N12" s="567"/>
      <c r="O12" s="570"/>
      <c r="P12" s="570"/>
      <c r="R12" s="567"/>
      <c r="S12" s="570" t="e">
        <f>+SUMIF(#REF!,P2_AP!R12,#REF!)/1000</f>
        <v>#REF!</v>
      </c>
    </row>
    <row r="13" spans="1:25" x14ac:dyDescent="0.15">
      <c r="A13" s="9" t="s">
        <v>33</v>
      </c>
      <c r="B13" s="10" t="s">
        <v>23</v>
      </c>
      <c r="C13" s="201">
        <v>18958156.416999999</v>
      </c>
      <c r="D13" s="201">
        <v>16481232.416999999</v>
      </c>
      <c r="E13" s="160">
        <v>15.028754751647769</v>
      </c>
      <c r="F13" s="11">
        <v>2476924</v>
      </c>
      <c r="G13" s="160">
        <v>665.39112290082369</v>
      </c>
      <c r="H13" s="9" t="s">
        <v>499</v>
      </c>
      <c r="I13" s="38" t="s">
        <v>28</v>
      </c>
      <c r="J13" s="407" t="s">
        <v>28</v>
      </c>
      <c r="K13" s="342">
        <v>2934311</v>
      </c>
      <c r="L13" s="342">
        <v>1249749</v>
      </c>
      <c r="M13" s="335"/>
      <c r="N13" s="171"/>
      <c r="O13" s="335"/>
      <c r="P13" s="570"/>
      <c r="R13" s="567"/>
      <c r="S13" s="570" t="e">
        <f>+SUMIF(#REF!,P2_AP!R13,#REF!)/1000</f>
        <v>#REF!</v>
      </c>
    </row>
    <row r="14" spans="1:25" x14ac:dyDescent="0.15">
      <c r="A14" s="9" t="s">
        <v>34</v>
      </c>
      <c r="B14" s="10" t="s">
        <v>24</v>
      </c>
      <c r="C14" s="201">
        <v>493949379.30400002</v>
      </c>
      <c r="D14" s="201">
        <v>511998701.91299999</v>
      </c>
      <c r="E14" s="160">
        <v>-3.5252672597726527</v>
      </c>
      <c r="F14" s="11">
        <v>-18049322.608999968</v>
      </c>
      <c r="G14" s="160">
        <v>-2836.6643613411907</v>
      </c>
      <c r="H14" s="9" t="s">
        <v>500</v>
      </c>
      <c r="I14" s="38" t="s">
        <v>29</v>
      </c>
      <c r="J14" s="407" t="s">
        <v>29</v>
      </c>
      <c r="K14" s="342">
        <v>5028430</v>
      </c>
      <c r="L14" s="342">
        <v>1119330</v>
      </c>
      <c r="M14" s="335"/>
      <c r="N14" s="567"/>
      <c r="O14" s="570"/>
      <c r="P14" s="570"/>
      <c r="R14" s="567"/>
      <c r="S14" s="570" t="e">
        <f>+SUMIF(#REF!,P2_AP!R14,#REF!)/1000</f>
        <v>#REF!</v>
      </c>
    </row>
    <row r="15" spans="1:25" x14ac:dyDescent="0.15">
      <c r="A15" s="9"/>
      <c r="B15" s="10"/>
      <c r="C15" s="201"/>
      <c r="D15" s="200"/>
      <c r="E15" s="160"/>
      <c r="F15" s="11"/>
      <c r="G15" s="160"/>
      <c r="H15" s="9" t="s">
        <v>501</v>
      </c>
      <c r="I15" s="38" t="s">
        <v>30</v>
      </c>
      <c r="J15" s="407" t="s">
        <v>30</v>
      </c>
      <c r="K15" s="342">
        <v>4685881</v>
      </c>
      <c r="L15" s="342">
        <v>1825687</v>
      </c>
      <c r="M15" s="335"/>
      <c r="N15" s="171"/>
      <c r="O15" s="335"/>
      <c r="P15" s="570"/>
      <c r="R15" s="567"/>
      <c r="S15" s="570" t="e">
        <f>+SUMIF(#REF!,P2_AP!R15,#REF!)/1000</f>
        <v>#REF!</v>
      </c>
    </row>
    <row r="16" spans="1:25" x14ac:dyDescent="0.15">
      <c r="A16" s="9"/>
      <c r="B16" s="10"/>
      <c r="C16" s="201"/>
      <c r="D16" s="200"/>
      <c r="E16" s="160"/>
      <c r="F16" s="11"/>
      <c r="G16" s="160"/>
      <c r="H16" s="9"/>
      <c r="I16" s="38"/>
      <c r="J16" s="410"/>
      <c r="K16" s="201"/>
      <c r="L16" s="196"/>
      <c r="M16" s="335"/>
      <c r="N16" s="171"/>
      <c r="O16" s="335"/>
      <c r="P16" s="570"/>
    </row>
    <row r="17" spans="1:20" x14ac:dyDescent="0.15">
      <c r="A17" s="9"/>
      <c r="C17" s="200"/>
      <c r="D17" s="200"/>
      <c r="E17" s="160"/>
      <c r="F17" s="11"/>
      <c r="G17" s="160"/>
      <c r="H17" s="9"/>
      <c r="I17" s="38"/>
      <c r="J17" s="410"/>
      <c r="K17" s="201"/>
      <c r="L17" s="196"/>
      <c r="M17" s="335"/>
      <c r="N17" s="171"/>
      <c r="O17" s="335"/>
      <c r="P17" s="570"/>
    </row>
    <row r="18" spans="1:20" x14ac:dyDescent="0.15">
      <c r="A18" s="15" t="s">
        <v>5</v>
      </c>
      <c r="B18" s="100"/>
      <c r="C18" s="340">
        <v>965936032.72099996</v>
      </c>
      <c r="D18" s="340">
        <v>991778837.32999992</v>
      </c>
      <c r="E18" s="162">
        <v>-2.6057023639032493</v>
      </c>
      <c r="F18" s="29">
        <v>82502680</v>
      </c>
      <c r="G18" s="162">
        <v>1070.7935217631716</v>
      </c>
      <c r="H18" s="17" t="s">
        <v>6</v>
      </c>
      <c r="I18" s="242"/>
      <c r="J18" s="412"/>
      <c r="K18" s="202">
        <v>287762800.26797593</v>
      </c>
      <c r="L18" s="340">
        <v>264845321.2483229</v>
      </c>
      <c r="M18" s="335"/>
      <c r="N18" s="596"/>
      <c r="O18" s="596"/>
      <c r="P18" s="596"/>
      <c r="R18" s="567"/>
      <c r="S18" s="570" t="e">
        <f>+SUMIF(#REF!,P2_AP!R18,#REF!)/1000</f>
        <v>#REF!</v>
      </c>
      <c r="T18" s="570" t="e">
        <f>+K18+S18</f>
        <v>#REF!</v>
      </c>
    </row>
    <row r="19" spans="1:20" x14ac:dyDescent="0.15">
      <c r="A19" s="9"/>
      <c r="B19" s="10"/>
      <c r="C19" s="201"/>
      <c r="D19" s="201"/>
      <c r="E19" s="160"/>
      <c r="F19" s="11"/>
      <c r="G19" s="160"/>
      <c r="H19" s="18"/>
      <c r="I19" s="63"/>
      <c r="J19" s="413"/>
      <c r="K19" s="169"/>
      <c r="L19" s="169"/>
      <c r="M19" s="335"/>
      <c r="N19" s="171"/>
      <c r="O19" s="335"/>
      <c r="P19" s="335"/>
    </row>
    <row r="20" spans="1:20" ht="11.25" x14ac:dyDescent="0.2">
      <c r="A20" s="27" t="s">
        <v>7</v>
      </c>
      <c r="B20" s="28"/>
      <c r="C20" s="201"/>
      <c r="D20" s="341"/>
      <c r="E20" s="161"/>
      <c r="F20" s="13"/>
      <c r="G20" s="161"/>
      <c r="H20" s="27" t="s">
        <v>8</v>
      </c>
      <c r="I20" s="241"/>
      <c r="J20" s="411"/>
      <c r="K20" s="169"/>
      <c r="L20" s="169"/>
      <c r="M20" s="335"/>
      <c r="N20" s="171"/>
      <c r="O20" s="440"/>
    </row>
    <row r="21" spans="1:20" x14ac:dyDescent="0.15">
      <c r="A21" s="9" t="s">
        <v>35</v>
      </c>
      <c r="B21" s="10" t="s">
        <v>22</v>
      </c>
      <c r="C21" s="201">
        <v>108645242</v>
      </c>
      <c r="D21" s="201">
        <v>122092353</v>
      </c>
      <c r="E21" s="160">
        <v>-11.013884710699285</v>
      </c>
      <c r="F21" s="11">
        <v>1720894</v>
      </c>
      <c r="G21" s="160">
        <v>6213.3023881773079</v>
      </c>
      <c r="H21" s="9" t="s">
        <v>38</v>
      </c>
      <c r="I21" s="38"/>
      <c r="J21" s="410" t="s">
        <v>26</v>
      </c>
      <c r="K21" s="169">
        <v>0</v>
      </c>
      <c r="L21" s="342">
        <v>0</v>
      </c>
      <c r="M21" s="335"/>
      <c r="N21" s="171"/>
    </row>
    <row r="22" spans="1:20" x14ac:dyDescent="0.15">
      <c r="A22" s="9" t="s">
        <v>33</v>
      </c>
      <c r="B22" s="10" t="s">
        <v>23</v>
      </c>
      <c r="C22" s="201">
        <v>9021963.7980000004</v>
      </c>
      <c r="D22" s="201">
        <v>10549835.798</v>
      </c>
      <c r="E22" s="160">
        <v>-14.482424459057917</v>
      </c>
      <c r="F22" s="11">
        <v>11096</v>
      </c>
      <c r="G22" s="160">
        <v>81208.253406633026</v>
      </c>
      <c r="H22" s="9" t="s">
        <v>502</v>
      </c>
      <c r="I22" s="38" t="s">
        <v>27</v>
      </c>
      <c r="J22" s="410" t="s">
        <v>321</v>
      </c>
      <c r="K22" s="342">
        <v>206216604</v>
      </c>
      <c r="L22" s="342">
        <v>260985553</v>
      </c>
      <c r="M22" s="335"/>
      <c r="N22" s="171"/>
    </row>
    <row r="23" spans="1:20" hidden="1" x14ac:dyDescent="0.15">
      <c r="A23" s="9" t="s">
        <v>36</v>
      </c>
      <c r="B23" s="10" t="s">
        <v>24</v>
      </c>
      <c r="C23" s="201">
        <v>0</v>
      </c>
      <c r="D23" s="201">
        <v>0</v>
      </c>
      <c r="E23" s="160" t="e">
        <v>#DIV/0!</v>
      </c>
      <c r="F23" s="11">
        <v>1180757</v>
      </c>
      <c r="G23" s="160">
        <v>-100</v>
      </c>
      <c r="H23" s="9" t="s">
        <v>278</v>
      </c>
      <c r="I23" s="38"/>
      <c r="J23" s="410" t="s">
        <v>28</v>
      </c>
      <c r="K23" s="201">
        <v>0</v>
      </c>
      <c r="L23" s="342">
        <v>0</v>
      </c>
      <c r="M23" s="335"/>
      <c r="N23" s="171"/>
    </row>
    <row r="24" spans="1:20" x14ac:dyDescent="0.15">
      <c r="A24" s="9" t="s">
        <v>37</v>
      </c>
      <c r="B24" s="10" t="s">
        <v>25</v>
      </c>
      <c r="C24" s="201">
        <v>57870938</v>
      </c>
      <c r="D24" s="196">
        <v>59050159</v>
      </c>
      <c r="E24" s="160">
        <v>-1.9969819217590932</v>
      </c>
      <c r="F24" s="11">
        <v>23268393</v>
      </c>
      <c r="G24" s="160">
        <v>148.71050613594159</v>
      </c>
      <c r="H24" s="9"/>
      <c r="I24" s="38"/>
      <c r="J24" s="410"/>
      <c r="K24" s="201"/>
      <c r="L24" s="342"/>
      <c r="M24" s="335"/>
      <c r="N24" s="567"/>
      <c r="O24" s="570"/>
      <c r="P24" s="570"/>
    </row>
    <row r="25" spans="1:20" x14ac:dyDescent="0.15">
      <c r="A25" s="9"/>
      <c r="B25" s="10"/>
      <c r="C25" s="201"/>
      <c r="D25" s="201"/>
      <c r="E25" s="160"/>
      <c r="F25" s="11"/>
      <c r="G25" s="160"/>
      <c r="H25" s="30" t="s">
        <v>9</v>
      </c>
      <c r="I25" s="243"/>
      <c r="J25" s="414"/>
      <c r="K25" s="340">
        <v>206216604</v>
      </c>
      <c r="L25" s="340">
        <v>260985553</v>
      </c>
      <c r="M25" s="335"/>
      <c r="N25" s="171"/>
      <c r="P25" s="171"/>
    </row>
    <row r="26" spans="1:20" x14ac:dyDescent="0.15">
      <c r="A26" s="9"/>
      <c r="B26" s="10"/>
      <c r="C26" s="201"/>
      <c r="D26" s="201"/>
      <c r="E26" s="160"/>
      <c r="F26" s="11"/>
      <c r="G26" s="160"/>
      <c r="H26" s="17" t="s">
        <v>10</v>
      </c>
      <c r="I26" s="242"/>
      <c r="J26" s="412"/>
      <c r="K26" s="199">
        <v>493979404.26797593</v>
      </c>
      <c r="L26" s="199">
        <v>525830874.2483229</v>
      </c>
      <c r="M26" s="335"/>
      <c r="N26" s="171"/>
      <c r="O26" s="171"/>
      <c r="P26" s="171"/>
    </row>
    <row r="27" spans="1:20" x14ac:dyDescent="0.15">
      <c r="A27" s="9"/>
      <c r="B27" s="10"/>
      <c r="C27" s="201"/>
      <c r="D27" s="201"/>
      <c r="E27" s="160"/>
      <c r="F27" s="11"/>
      <c r="G27" s="160"/>
      <c r="H27" s="18"/>
      <c r="I27" s="63"/>
      <c r="J27" s="413"/>
      <c r="K27" s="12"/>
      <c r="L27" s="12"/>
      <c r="M27" s="335"/>
      <c r="N27" s="171"/>
      <c r="P27" s="171"/>
    </row>
    <row r="28" spans="1:20" ht="11.25" x14ac:dyDescent="0.2">
      <c r="A28" s="18"/>
      <c r="B28" s="19"/>
      <c r="C28" s="201"/>
      <c r="D28" s="201"/>
      <c r="E28" s="160"/>
      <c r="F28" s="11"/>
      <c r="G28" s="160"/>
      <c r="H28" s="195" t="s">
        <v>11</v>
      </c>
      <c r="I28" s="258"/>
      <c r="J28" s="409"/>
      <c r="K28" s="20"/>
      <c r="L28" s="20"/>
      <c r="M28" s="335"/>
      <c r="N28" s="440"/>
      <c r="O28" s="395"/>
      <c r="P28" s="440"/>
      <c r="Q28" s="395"/>
    </row>
    <row r="29" spans="1:20" ht="11.25" x14ac:dyDescent="0.2">
      <c r="A29" s="9"/>
      <c r="B29" s="10"/>
      <c r="C29" s="201"/>
      <c r="D29" s="201"/>
      <c r="E29" s="160"/>
      <c r="F29" s="11"/>
      <c r="G29" s="160"/>
      <c r="H29" s="9" t="s">
        <v>317</v>
      </c>
      <c r="I29" s="38"/>
      <c r="J29" s="410"/>
      <c r="K29" s="12">
        <v>700000000</v>
      </c>
      <c r="L29" s="12">
        <v>700000000</v>
      </c>
      <c r="M29" s="335"/>
      <c r="N29" s="440"/>
      <c r="O29" s="440"/>
      <c r="P29" s="440"/>
      <c r="Q29" s="395"/>
    </row>
    <row r="30" spans="1:20" ht="11.25" x14ac:dyDescent="0.2">
      <c r="A30" s="11"/>
      <c r="B30" s="21"/>
      <c r="C30" s="201"/>
      <c r="D30" s="201"/>
      <c r="E30" s="160"/>
      <c r="F30" s="11"/>
      <c r="G30" s="160"/>
      <c r="H30" s="9" t="s">
        <v>314</v>
      </c>
      <c r="I30" s="38"/>
      <c r="J30" s="410"/>
      <c r="K30" s="196">
        <v>-134200000</v>
      </c>
      <c r="L30" s="196">
        <v>-134200000</v>
      </c>
      <c r="M30" s="335"/>
      <c r="N30" s="440"/>
      <c r="O30" s="440"/>
      <c r="P30" s="440"/>
      <c r="Q30" s="395"/>
    </row>
    <row r="31" spans="1:20" ht="11.25" x14ac:dyDescent="0.2">
      <c r="A31" s="9"/>
      <c r="B31" s="10"/>
      <c r="C31" s="201"/>
      <c r="D31" s="201"/>
      <c r="E31" s="160"/>
      <c r="F31" s="11"/>
      <c r="G31" s="160"/>
      <c r="H31" s="9" t="s">
        <v>12</v>
      </c>
      <c r="I31" s="38"/>
      <c r="J31" s="410"/>
      <c r="K31" s="196">
        <v>57093653</v>
      </c>
      <c r="L31" s="196">
        <v>57093653</v>
      </c>
      <c r="M31" s="335"/>
      <c r="N31" s="171"/>
      <c r="O31" s="440"/>
      <c r="P31" s="440"/>
    </row>
    <row r="32" spans="1:20" ht="11.25" x14ac:dyDescent="0.2">
      <c r="A32" s="9"/>
      <c r="B32" s="10"/>
      <c r="C32" s="201"/>
      <c r="D32" s="201"/>
      <c r="E32" s="160"/>
      <c r="F32" s="11"/>
      <c r="G32" s="160"/>
      <c r="H32" s="9" t="s">
        <v>13</v>
      </c>
      <c r="I32" s="38"/>
      <c r="J32" s="410"/>
      <c r="K32" s="196">
        <v>34655111</v>
      </c>
      <c r="L32" s="196">
        <v>34655111</v>
      </c>
      <c r="M32" s="335"/>
      <c r="N32" s="171"/>
      <c r="O32" s="440"/>
      <c r="P32" s="171"/>
    </row>
    <row r="33" spans="1:25" ht="11.25" x14ac:dyDescent="0.2">
      <c r="A33" s="9"/>
      <c r="B33" s="10"/>
      <c r="C33" s="201"/>
      <c r="D33" s="201"/>
      <c r="E33" s="160"/>
      <c r="F33" s="11"/>
      <c r="G33" s="160"/>
      <c r="H33" s="9" t="s">
        <v>14</v>
      </c>
      <c r="I33" s="38"/>
      <c r="J33" s="410"/>
      <c r="K33" s="196">
        <v>11300</v>
      </c>
      <c r="L33" s="196">
        <v>11300</v>
      </c>
      <c r="M33" s="335"/>
      <c r="N33" s="171"/>
      <c r="O33" s="440"/>
      <c r="P33" s="171"/>
    </row>
    <row r="34" spans="1:25" ht="11.25" hidden="1" customHeight="1" x14ac:dyDescent="0.2">
      <c r="A34" s="9"/>
      <c r="B34" s="10"/>
      <c r="C34" s="201"/>
      <c r="D34" s="201"/>
      <c r="E34" s="160"/>
      <c r="F34" s="11"/>
      <c r="G34" s="160"/>
      <c r="H34" s="9" t="s">
        <v>15</v>
      </c>
      <c r="I34" s="38"/>
      <c r="J34" s="410"/>
      <c r="K34" s="196">
        <v>0</v>
      </c>
      <c r="L34" s="196">
        <v>0</v>
      </c>
      <c r="M34" s="335"/>
      <c r="N34" s="171"/>
      <c r="O34" s="440"/>
    </row>
    <row r="35" spans="1:25" ht="11.25" hidden="1" x14ac:dyDescent="0.2">
      <c r="A35" s="9"/>
      <c r="B35" s="10"/>
      <c r="C35" s="201"/>
      <c r="D35" s="201"/>
      <c r="E35" s="160"/>
      <c r="F35" s="11"/>
      <c r="G35" s="160"/>
      <c r="H35" s="9" t="s">
        <v>16</v>
      </c>
      <c r="I35" s="38"/>
      <c r="J35" s="410"/>
      <c r="K35" s="196">
        <v>0</v>
      </c>
      <c r="L35" s="196">
        <v>0</v>
      </c>
      <c r="M35" s="335"/>
      <c r="N35" s="171"/>
      <c r="O35" s="440"/>
    </row>
    <row r="36" spans="1:25" ht="11.25" x14ac:dyDescent="0.2">
      <c r="A36" s="9"/>
      <c r="B36" s="10"/>
      <c r="C36" s="342"/>
      <c r="D36" s="342"/>
      <c r="E36" s="163"/>
      <c r="F36" s="20"/>
      <c r="G36" s="163"/>
      <c r="H36" s="9" t="s">
        <v>337</v>
      </c>
      <c r="J36" s="404">
        <v>44012</v>
      </c>
      <c r="K36" s="196">
        <v>-10145538</v>
      </c>
      <c r="L36" s="196">
        <v>80247</v>
      </c>
      <c r="M36" s="335"/>
      <c r="N36" s="372"/>
      <c r="O36" s="440"/>
      <c r="P36" s="171"/>
    </row>
    <row r="37" spans="1:25" ht="11.25" x14ac:dyDescent="0.2">
      <c r="A37" s="9"/>
      <c r="B37" s="10"/>
      <c r="C37" s="342"/>
      <c r="D37" s="342"/>
      <c r="E37" s="163"/>
      <c r="F37" s="20"/>
      <c r="G37" s="163"/>
      <c r="H37" s="9" t="s">
        <v>17</v>
      </c>
      <c r="I37" s="38"/>
      <c r="J37" s="410"/>
      <c r="K37" s="196">
        <v>80247</v>
      </c>
      <c r="L37" s="196">
        <v>0</v>
      </c>
      <c r="M37" s="335"/>
      <c r="N37" s="171"/>
      <c r="O37" s="440"/>
      <c r="P37" s="335"/>
    </row>
    <row r="38" spans="1:25" ht="11.25" x14ac:dyDescent="0.2">
      <c r="A38" s="9"/>
      <c r="B38" s="10"/>
      <c r="C38" s="201"/>
      <c r="D38" s="201"/>
      <c r="E38" s="163"/>
      <c r="F38" s="20"/>
      <c r="G38" s="163"/>
      <c r="H38" s="9"/>
      <c r="I38" s="38"/>
      <c r="J38" s="410"/>
      <c r="K38" s="9"/>
      <c r="L38" s="196"/>
      <c r="M38" s="335"/>
      <c r="O38" s="440"/>
    </row>
    <row r="39" spans="1:25" x14ac:dyDescent="0.15">
      <c r="A39" s="15" t="s">
        <v>242</v>
      </c>
      <c r="B39" s="16"/>
      <c r="C39" s="343">
        <v>175538143.79800001</v>
      </c>
      <c r="D39" s="343">
        <v>191692347.79800001</v>
      </c>
      <c r="E39" s="164">
        <v>-8.4271512063814082</v>
      </c>
      <c r="F39" s="31">
        <v>26181140</v>
      </c>
      <c r="G39" s="164">
        <v>570.47555529667545</v>
      </c>
      <c r="H39" s="15" t="s">
        <v>18</v>
      </c>
      <c r="I39" s="100"/>
      <c r="J39" s="408"/>
      <c r="K39" s="197">
        <v>647494773</v>
      </c>
      <c r="L39" s="268">
        <v>657640311</v>
      </c>
      <c r="M39" s="335"/>
      <c r="N39" s="567"/>
      <c r="O39" s="570"/>
      <c r="P39" s="570"/>
    </row>
    <row r="40" spans="1:25" ht="11.25" x14ac:dyDescent="0.2">
      <c r="A40" s="22" t="s">
        <v>19</v>
      </c>
      <c r="B40" s="23"/>
      <c r="C40" s="203">
        <v>1141474176.5190001</v>
      </c>
      <c r="D40" s="203">
        <v>1183471185.128</v>
      </c>
      <c r="E40" s="165">
        <v>-3.5486295853039906</v>
      </c>
      <c r="F40" s="24">
        <v>108683820</v>
      </c>
      <c r="G40" s="165">
        <v>950.27057065071881</v>
      </c>
      <c r="H40" s="22" t="s">
        <v>20</v>
      </c>
      <c r="I40" s="244"/>
      <c r="J40" s="415"/>
      <c r="K40" s="198">
        <v>1141474177.2679758</v>
      </c>
      <c r="L40" s="198">
        <v>1183471185.248323</v>
      </c>
      <c r="M40" s="335"/>
      <c r="O40" s="571"/>
    </row>
    <row r="41" spans="1:25" ht="11.25" x14ac:dyDescent="0.2">
      <c r="C41" s="239"/>
      <c r="D41" s="26"/>
      <c r="E41" s="26"/>
      <c r="G41" s="26"/>
      <c r="H41" s="26"/>
      <c r="I41" s="26"/>
      <c r="J41" s="416"/>
      <c r="K41" s="228"/>
      <c r="M41" s="171"/>
      <c r="N41" s="171"/>
      <c r="O41" s="171"/>
    </row>
    <row r="42" spans="1:25" x14ac:dyDescent="0.15">
      <c r="A42" s="32" t="s">
        <v>40</v>
      </c>
      <c r="B42" s="32"/>
      <c r="F42" s="3"/>
      <c r="H42" s="3"/>
      <c r="I42" s="3"/>
      <c r="J42" s="406"/>
      <c r="K42" s="402"/>
      <c r="L42" s="402"/>
      <c r="M42" s="572"/>
      <c r="N42" s="572"/>
    </row>
    <row r="43" spans="1:25" ht="30.75" customHeight="1" x14ac:dyDescent="0.15">
      <c r="A43" s="32"/>
      <c r="B43" s="32"/>
      <c r="F43" s="3"/>
      <c r="H43" s="3"/>
      <c r="I43" s="3"/>
      <c r="J43" s="406"/>
      <c r="K43" s="402"/>
      <c r="L43" s="402"/>
      <c r="M43" s="572"/>
      <c r="N43" s="572"/>
    </row>
    <row r="44" spans="1:25" ht="29.25" customHeight="1" x14ac:dyDescent="0.15">
      <c r="A44" s="32"/>
      <c r="B44" s="32"/>
      <c r="F44" s="3"/>
      <c r="H44" s="3"/>
      <c r="I44" s="3"/>
      <c r="J44" s="406"/>
      <c r="K44" s="402"/>
      <c r="L44" s="402"/>
      <c r="M44" s="572"/>
      <c r="N44" s="572"/>
    </row>
    <row r="45" spans="1:25" ht="26.25" customHeight="1" x14ac:dyDescent="0.15">
      <c r="A45" s="32"/>
      <c r="B45" s="32"/>
      <c r="F45" s="3"/>
      <c r="H45" s="3"/>
      <c r="I45" s="3"/>
      <c r="J45" s="406"/>
      <c r="K45" s="402"/>
      <c r="L45" s="402"/>
      <c r="M45" s="572"/>
      <c r="N45" s="572"/>
    </row>
    <row r="46" spans="1:25" s="38" customFormat="1" ht="15" x14ac:dyDescent="0.25">
      <c r="J46" s="410"/>
      <c r="K46" s="173"/>
      <c r="L46" s="173"/>
      <c r="M46" s="295"/>
      <c r="N46" s="295"/>
      <c r="O46" s="775"/>
      <c r="P46" s="295"/>
      <c r="Q46" s="295"/>
      <c r="R46" s="295"/>
      <c r="S46" s="295"/>
      <c r="T46" s="295"/>
      <c r="U46" s="295"/>
      <c r="V46" s="295"/>
      <c r="W46" s="295"/>
      <c r="X46" s="295"/>
      <c r="Y46" s="295"/>
    </row>
    <row r="47" spans="1:25" s="38" customFormat="1" x14ac:dyDescent="0.15">
      <c r="C47" s="778"/>
      <c r="D47" s="778"/>
      <c r="E47" s="778"/>
      <c r="F47" s="778"/>
      <c r="G47" s="778"/>
      <c r="H47" s="778"/>
      <c r="I47" s="778"/>
      <c r="J47" s="778"/>
      <c r="K47" s="778"/>
      <c r="L47" s="778"/>
      <c r="M47" s="295"/>
      <c r="N47" s="295"/>
      <c r="O47" s="295"/>
      <c r="P47" s="295"/>
      <c r="Q47" s="295"/>
      <c r="R47" s="295"/>
      <c r="S47" s="295"/>
      <c r="T47" s="295"/>
      <c r="U47" s="295"/>
      <c r="V47" s="295"/>
      <c r="W47" s="295"/>
      <c r="X47" s="295"/>
      <c r="Y47" s="295"/>
    </row>
    <row r="48" spans="1:25" s="38" customFormat="1" ht="11.25" x14ac:dyDescent="0.2">
      <c r="A48" s="776"/>
      <c r="C48" s="25"/>
      <c r="D48" s="777"/>
      <c r="H48" s="776"/>
      <c r="J48" s="410"/>
      <c r="K48" s="25"/>
      <c r="L48" s="777"/>
      <c r="M48" s="301"/>
      <c r="N48" s="301"/>
      <c r="O48" s="295"/>
      <c r="P48" s="295"/>
      <c r="Q48" s="295"/>
      <c r="R48" s="295"/>
      <c r="S48" s="295"/>
      <c r="T48" s="295"/>
      <c r="U48" s="295"/>
      <c r="V48" s="295"/>
      <c r="W48" s="295"/>
      <c r="X48" s="295"/>
      <c r="Y48" s="295"/>
    </row>
    <row r="49" spans="1:25" s="38" customFormat="1" ht="11.25" x14ac:dyDescent="0.2">
      <c r="A49" s="776"/>
      <c r="C49" s="25"/>
      <c r="D49" s="777"/>
      <c r="H49" s="776"/>
      <c r="J49" s="410"/>
      <c r="K49" s="25"/>
      <c r="L49" s="777"/>
      <c r="M49" s="295"/>
      <c r="N49" s="295"/>
      <c r="O49" s="295"/>
      <c r="P49" s="295"/>
      <c r="Q49" s="295"/>
      <c r="R49" s="295"/>
      <c r="S49" s="295"/>
      <c r="T49" s="295"/>
      <c r="U49" s="295"/>
      <c r="V49" s="295"/>
      <c r="W49" s="295"/>
      <c r="X49" s="295"/>
      <c r="Y49" s="295"/>
    </row>
    <row r="50" spans="1:25" s="38" customFormat="1" ht="11.25" x14ac:dyDescent="0.2">
      <c r="A50" s="776"/>
      <c r="C50" s="25"/>
      <c r="D50" s="777"/>
      <c r="H50" s="776"/>
      <c r="J50" s="410"/>
      <c r="K50" s="25"/>
      <c r="L50" s="777"/>
      <c r="M50" s="295"/>
      <c r="N50" s="295"/>
      <c r="O50" s="295"/>
      <c r="P50" s="295"/>
      <c r="Q50" s="295"/>
      <c r="R50" s="295"/>
      <c r="S50" s="295"/>
      <c r="T50" s="295"/>
      <c r="U50" s="295"/>
      <c r="V50" s="295"/>
      <c r="W50" s="295"/>
      <c r="X50" s="295"/>
      <c r="Y50" s="295"/>
    </row>
    <row r="51" spans="1:25" s="38" customFormat="1" ht="11.25" x14ac:dyDescent="0.2">
      <c r="H51" s="776"/>
      <c r="J51" s="410"/>
      <c r="M51" s="295"/>
      <c r="N51" s="295"/>
      <c r="O51" s="295"/>
      <c r="P51" s="295"/>
      <c r="Q51" s="295"/>
      <c r="R51" s="295"/>
      <c r="S51" s="295"/>
      <c r="T51" s="295"/>
      <c r="U51" s="295"/>
      <c r="V51" s="295"/>
      <c r="W51" s="295"/>
      <c r="X51" s="295"/>
      <c r="Y51" s="295"/>
    </row>
    <row r="52" spans="1:25" s="38" customFormat="1" x14ac:dyDescent="0.15">
      <c r="C52" s="25"/>
      <c r="J52" s="410"/>
      <c r="K52" s="25"/>
      <c r="M52" s="295"/>
      <c r="N52" s="295"/>
      <c r="O52" s="295"/>
      <c r="P52" s="295"/>
      <c r="Q52" s="295"/>
      <c r="R52" s="295"/>
      <c r="S52" s="295"/>
      <c r="T52" s="295"/>
      <c r="U52" s="295"/>
      <c r="V52" s="295"/>
      <c r="W52" s="295"/>
      <c r="X52" s="295"/>
      <c r="Y52" s="295"/>
    </row>
    <row r="53" spans="1:25" x14ac:dyDescent="0.15">
      <c r="C53" s="26"/>
    </row>
    <row r="54" spans="1:25" x14ac:dyDescent="0.15">
      <c r="A54" s="4" t="s">
        <v>656</v>
      </c>
    </row>
  </sheetData>
  <phoneticPr fontId="0" type="noConversion"/>
  <pageMargins left="0.70866141732283472" right="0.27559055118110237" top="0.78740157480314965" bottom="0.74803149606299213" header="0.15748031496062992" footer="0.51181102362204722"/>
  <pageSetup paperSize="9" scale="90" orientation="portrait" horizontalDpi="300" verticalDpi="300" r:id="rId1"/>
  <headerFooter alignWithMargins="0">
    <oddFooter>&amp;C2</oddFooter>
  </headerFooter>
  <customProperties>
    <customPr name="_pios_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M77"/>
  <sheetViews>
    <sheetView showGridLines="0" topLeftCell="A72" zoomScaleNormal="100" workbookViewId="0">
      <selection activeCell="F1" sqref="F1:L1048576"/>
    </sheetView>
  </sheetViews>
  <sheetFormatPr baseColWidth="10" defaultColWidth="11.5703125" defaultRowHeight="10.5" x14ac:dyDescent="0.15"/>
  <cols>
    <col min="1" max="1" width="2.5703125" style="4" customWidth="1"/>
    <col min="2" max="2" width="28.140625" style="4" customWidth="1"/>
    <col min="3" max="3" width="15.42578125" style="4" customWidth="1"/>
    <col min="4" max="4" width="15.42578125" style="284" customWidth="1"/>
    <col min="5" max="5" width="15.140625" style="4" customWidth="1"/>
    <col min="6" max="6" width="11.28515625" style="551" customWidth="1"/>
    <col min="7" max="7" width="13.42578125" style="551" customWidth="1"/>
    <col min="8" max="8" width="12.5703125" style="393" bestFit="1" customWidth="1"/>
    <col min="9" max="9" width="13" style="393" customWidth="1"/>
    <col min="10" max="10" width="14.42578125" style="393" bestFit="1" customWidth="1"/>
    <col min="11" max="11" width="11.7109375" style="551" bestFit="1" customWidth="1"/>
    <col min="12" max="12" width="11.85546875" style="551" bestFit="1" customWidth="1"/>
    <col min="13" max="13" width="11.5703125" style="284"/>
    <col min="14" max="16384" width="11.5703125" style="4"/>
  </cols>
  <sheetData>
    <row r="1" spans="1:13" ht="39.75" customHeight="1" thickBot="1" x14ac:dyDescent="0.2"/>
    <row r="2" spans="1:13" ht="25.5" customHeight="1" thickTop="1" x14ac:dyDescent="0.15">
      <c r="B2" s="812"/>
      <c r="C2" s="812"/>
      <c r="D2" s="813"/>
      <c r="E2" s="812"/>
    </row>
    <row r="3" spans="1:13" s="104" customFormat="1" ht="15" x14ac:dyDescent="0.2">
      <c r="A3" s="539"/>
      <c r="C3" s="539"/>
      <c r="D3" s="743" t="s">
        <v>235</v>
      </c>
      <c r="E3" s="105">
        <v>44012</v>
      </c>
      <c r="F3" s="541"/>
      <c r="G3" s="542"/>
      <c r="H3" s="543"/>
      <c r="I3" s="544"/>
      <c r="J3" s="544"/>
      <c r="K3" s="542"/>
      <c r="L3" s="542"/>
      <c r="M3" s="545"/>
    </row>
    <row r="4" spans="1:13" s="1" customFormat="1" ht="14.25" x14ac:dyDescent="0.2">
      <c r="A4" s="156"/>
      <c r="C4" s="539"/>
      <c r="D4" s="743" t="s">
        <v>236</v>
      </c>
      <c r="E4" s="105">
        <v>43646</v>
      </c>
      <c r="F4" s="541"/>
      <c r="G4" s="546"/>
      <c r="H4" s="547"/>
      <c r="I4" s="548"/>
      <c r="J4" s="548"/>
      <c r="K4" s="546"/>
      <c r="L4" s="546"/>
      <c r="M4" s="311"/>
    </row>
    <row r="5" spans="1:13" s="1" customFormat="1" ht="12.75" x14ac:dyDescent="0.2">
      <c r="C5" s="762" t="s">
        <v>41</v>
      </c>
      <c r="D5" s="762"/>
      <c r="E5" s="762"/>
      <c r="F5" s="549"/>
      <c r="G5" s="549"/>
      <c r="H5" s="548"/>
      <c r="I5" s="548"/>
      <c r="J5" s="548"/>
      <c r="K5" s="546"/>
      <c r="L5" s="546"/>
      <c r="M5" s="311"/>
    </row>
    <row r="6" spans="1:13" ht="12.75" x14ac:dyDescent="0.2">
      <c r="B6" s="39"/>
      <c r="C6" s="39"/>
      <c r="D6" s="313"/>
      <c r="E6" s="39"/>
      <c r="F6" s="550"/>
      <c r="G6" s="550"/>
    </row>
    <row r="8" spans="1:13" ht="11.25" x14ac:dyDescent="0.15">
      <c r="B8" s="867" t="s">
        <v>42</v>
      </c>
      <c r="C8" s="868"/>
      <c r="D8" s="157">
        <v>44012</v>
      </c>
      <c r="E8" s="157">
        <v>43646</v>
      </c>
      <c r="F8" s="393"/>
      <c r="G8" s="393"/>
      <c r="I8" s="551"/>
      <c r="J8" s="551"/>
    </row>
    <row r="9" spans="1:13" ht="11.25" x14ac:dyDescent="0.15">
      <c r="B9" s="141"/>
      <c r="C9" s="246"/>
      <c r="D9" s="381"/>
      <c r="E9" s="158"/>
      <c r="F9" s="393"/>
      <c r="G9" s="393"/>
      <c r="I9" s="551"/>
      <c r="J9" s="551"/>
    </row>
    <row r="10" spans="1:13" ht="11.25" x14ac:dyDescent="0.15">
      <c r="B10" s="245" t="s">
        <v>43</v>
      </c>
      <c r="C10" s="247"/>
      <c r="D10" s="381"/>
      <c r="E10" s="158"/>
      <c r="F10" s="393"/>
      <c r="G10" s="393"/>
      <c r="I10" s="551"/>
      <c r="J10" s="551"/>
    </row>
    <row r="11" spans="1:13" ht="20.25" customHeight="1" x14ac:dyDescent="0.15">
      <c r="B11" s="799" t="s">
        <v>44</v>
      </c>
      <c r="C11" s="800"/>
      <c r="D11" s="796">
        <v>406183983</v>
      </c>
      <c r="E11" s="796">
        <v>427591478</v>
      </c>
      <c r="F11" s="595"/>
      <c r="G11" s="552"/>
      <c r="I11" s="551"/>
      <c r="J11" s="551"/>
    </row>
    <row r="12" spans="1:13" ht="12" x14ac:dyDescent="0.2">
      <c r="B12" s="142" t="s">
        <v>45</v>
      </c>
      <c r="C12" s="248"/>
      <c r="D12" s="382"/>
      <c r="E12" s="207"/>
      <c r="F12" s="393"/>
      <c r="G12" s="553"/>
      <c r="I12" s="551"/>
      <c r="J12" s="551"/>
    </row>
    <row r="13" spans="1:13" ht="11.25" x14ac:dyDescent="0.15">
      <c r="B13" s="799" t="s">
        <v>46</v>
      </c>
      <c r="C13" s="800"/>
      <c r="D13" s="796">
        <v>-278878914</v>
      </c>
      <c r="E13" s="796">
        <v>-290533411</v>
      </c>
      <c r="F13" s="552"/>
      <c r="G13" s="552"/>
      <c r="H13" s="552"/>
      <c r="I13" s="552"/>
      <c r="J13" s="551"/>
    </row>
    <row r="14" spans="1:13" ht="12.6" customHeight="1" x14ac:dyDescent="0.15">
      <c r="B14" s="801" t="s">
        <v>54</v>
      </c>
      <c r="C14" s="802"/>
      <c r="D14" s="797">
        <v>127305069</v>
      </c>
      <c r="E14" s="797">
        <v>137058067</v>
      </c>
      <c r="F14" s="552"/>
      <c r="G14" s="552"/>
      <c r="H14" s="552"/>
      <c r="I14" s="552"/>
      <c r="J14" s="551"/>
    </row>
    <row r="15" spans="1:13" ht="3.75" customHeight="1" x14ac:dyDescent="0.15">
      <c r="B15" s="141"/>
      <c r="C15" s="246"/>
      <c r="D15" s="383"/>
      <c r="E15" s="207"/>
      <c r="F15" s="552"/>
      <c r="G15" s="552"/>
      <c r="H15" s="552"/>
      <c r="I15" s="552"/>
      <c r="J15" s="551"/>
    </row>
    <row r="16" spans="1:13" ht="11.25" x14ac:dyDescent="0.15">
      <c r="B16" s="142" t="s">
        <v>45</v>
      </c>
      <c r="C16" s="248"/>
      <c r="D16" s="382"/>
      <c r="E16" s="207"/>
      <c r="F16" s="552"/>
      <c r="G16" s="552"/>
      <c r="H16" s="552"/>
      <c r="I16" s="552"/>
      <c r="J16" s="551"/>
    </row>
    <row r="17" spans="2:10" ht="11.25" x14ac:dyDescent="0.15">
      <c r="B17" s="803" t="s">
        <v>53</v>
      </c>
      <c r="C17" s="804"/>
      <c r="D17" s="798">
        <v>-104900823</v>
      </c>
      <c r="E17" s="798">
        <v>-116789921</v>
      </c>
      <c r="F17" s="552"/>
      <c r="G17" s="552"/>
      <c r="H17" s="552"/>
      <c r="I17" s="552"/>
      <c r="J17" s="551"/>
    </row>
    <row r="18" spans="2:10" ht="14.25" customHeight="1" x14ac:dyDescent="0.15">
      <c r="B18" s="141" t="s">
        <v>307</v>
      </c>
      <c r="C18" s="246"/>
      <c r="D18" s="288">
        <v>-104900823</v>
      </c>
      <c r="E18" s="383">
        <v>-116789921</v>
      </c>
      <c r="F18" s="552"/>
      <c r="G18" s="552"/>
      <c r="H18" s="552"/>
      <c r="I18" s="595"/>
      <c r="J18" s="284"/>
    </row>
    <row r="19" spans="2:10" ht="13.5" customHeight="1" x14ac:dyDescent="0.15">
      <c r="B19" s="803" t="s">
        <v>521</v>
      </c>
      <c r="C19" s="804"/>
      <c r="D19" s="798">
        <v>-20736939</v>
      </c>
      <c r="E19" s="798">
        <v>-12290360</v>
      </c>
      <c r="F19" s="552"/>
      <c r="G19" s="552"/>
      <c r="H19" s="552"/>
      <c r="I19" s="595"/>
      <c r="J19" s="284"/>
    </row>
    <row r="20" spans="2:10" ht="11.25" x14ac:dyDescent="0.15">
      <c r="B20" s="141" t="s">
        <v>234</v>
      </c>
      <c r="C20" s="246"/>
      <c r="D20" s="288">
        <v>-2026145</v>
      </c>
      <c r="E20" s="383">
        <v>-2506682</v>
      </c>
      <c r="F20" s="552"/>
      <c r="G20" s="552"/>
      <c r="H20" s="552"/>
      <c r="I20" s="595"/>
      <c r="J20" s="284"/>
    </row>
    <row r="21" spans="2:10" ht="11.25" x14ac:dyDescent="0.15">
      <c r="B21" s="141" t="s">
        <v>527</v>
      </c>
      <c r="C21" s="246"/>
      <c r="D21" s="288">
        <v>-18639322</v>
      </c>
      <c r="E21" s="383">
        <v>-9733557</v>
      </c>
      <c r="F21" s="552"/>
      <c r="G21" s="552"/>
      <c r="H21" s="552"/>
      <c r="I21" s="595"/>
      <c r="J21" s="284"/>
    </row>
    <row r="22" spans="2:10" ht="11.25" x14ac:dyDescent="0.15">
      <c r="B22" s="799" t="s">
        <v>240</v>
      </c>
      <c r="C22" s="800"/>
      <c r="D22" s="796">
        <v>-71472</v>
      </c>
      <c r="E22" s="796">
        <v>-50121</v>
      </c>
      <c r="F22" s="552"/>
      <c r="G22" s="552"/>
      <c r="H22" s="552"/>
      <c r="I22" s="595"/>
      <c r="J22" s="284"/>
    </row>
    <row r="23" spans="2:10" ht="11.25" x14ac:dyDescent="0.15">
      <c r="B23" s="801" t="s">
        <v>55</v>
      </c>
      <c r="C23" s="802"/>
      <c r="D23" s="795">
        <v>1667307</v>
      </c>
      <c r="E23" s="795">
        <v>7977786</v>
      </c>
      <c r="F23" s="552"/>
      <c r="G23" s="552"/>
      <c r="H23" s="552"/>
      <c r="I23" s="595"/>
      <c r="J23" s="284"/>
    </row>
    <row r="24" spans="2:10" ht="5.25" customHeight="1" x14ac:dyDescent="0.15">
      <c r="B24" s="141"/>
      <c r="C24" s="246"/>
      <c r="D24" s="383"/>
      <c r="E24" s="207"/>
      <c r="F24" s="552"/>
      <c r="G24" s="552"/>
      <c r="H24" s="552"/>
      <c r="I24" s="595"/>
      <c r="J24" s="284"/>
    </row>
    <row r="25" spans="2:10" ht="11.25" x14ac:dyDescent="0.15">
      <c r="B25" s="142" t="s">
        <v>45</v>
      </c>
      <c r="C25" s="248"/>
      <c r="D25" s="382"/>
      <c r="E25" s="207"/>
      <c r="F25" s="552"/>
      <c r="G25" s="552"/>
      <c r="H25" s="552"/>
      <c r="I25" s="595"/>
      <c r="J25" s="284"/>
    </row>
    <row r="26" spans="2:10" ht="11.25" x14ac:dyDescent="0.15">
      <c r="B26" s="803" t="s">
        <v>522</v>
      </c>
      <c r="C26" s="804"/>
      <c r="D26" s="805">
        <v>-8145448</v>
      </c>
      <c r="E26" s="805">
        <v>-9575029</v>
      </c>
      <c r="F26" s="552"/>
      <c r="G26" s="552"/>
      <c r="H26" s="552"/>
      <c r="I26" s="595"/>
      <c r="J26" s="284"/>
    </row>
    <row r="27" spans="2:10" ht="11.25" x14ac:dyDescent="0.15">
      <c r="B27" s="141" t="s">
        <v>632</v>
      </c>
      <c r="C27" s="248"/>
      <c r="D27" s="288">
        <v>19055850</v>
      </c>
      <c r="E27" s="288">
        <v>6151839</v>
      </c>
      <c r="F27" s="552"/>
      <c r="G27" s="552"/>
      <c r="H27" s="552"/>
      <c r="I27" s="595"/>
      <c r="J27" s="284"/>
    </row>
    <row r="28" spans="2:10" ht="11.25" x14ac:dyDescent="0.15">
      <c r="B28" s="141" t="s">
        <v>47</v>
      </c>
      <c r="C28" s="246"/>
      <c r="D28" s="288">
        <v>34638</v>
      </c>
      <c r="E28" s="288">
        <v>39863</v>
      </c>
      <c r="F28" s="554"/>
      <c r="G28" s="393"/>
      <c r="I28" s="284"/>
      <c r="J28" s="284"/>
    </row>
    <row r="29" spans="2:10" ht="12" hidden="1" x14ac:dyDescent="0.2">
      <c r="B29" s="141" t="s">
        <v>524</v>
      </c>
      <c r="C29" s="246"/>
      <c r="D29" s="383">
        <v>0</v>
      </c>
      <c r="E29" s="207">
        <v>0</v>
      </c>
      <c r="F29" s="554"/>
      <c r="G29" s="553"/>
      <c r="H29" s="555"/>
      <c r="I29" s="418"/>
      <c r="J29" s="418"/>
    </row>
    <row r="30" spans="2:10" ht="12" x14ac:dyDescent="0.2">
      <c r="B30" s="141" t="s">
        <v>528</v>
      </c>
      <c r="C30" s="246"/>
      <c r="D30" s="383">
        <v>-21930742</v>
      </c>
      <c r="E30" s="383">
        <v>-17904090</v>
      </c>
      <c r="F30" s="393"/>
      <c r="G30" s="592"/>
      <c r="H30" s="556"/>
      <c r="I30" s="284"/>
      <c r="J30" s="284"/>
    </row>
    <row r="31" spans="2:10" ht="12" x14ac:dyDescent="0.2">
      <c r="B31" s="141" t="s">
        <v>529</v>
      </c>
      <c r="C31" s="246"/>
      <c r="D31" s="383">
        <v>-5305194</v>
      </c>
      <c r="E31" s="383">
        <v>2137359</v>
      </c>
      <c r="F31" s="393"/>
      <c r="G31" s="552"/>
      <c r="H31" s="556"/>
      <c r="I31" s="551"/>
      <c r="J31" s="551"/>
    </row>
    <row r="32" spans="2:10" ht="5.25" customHeight="1" x14ac:dyDescent="0.2">
      <c r="B32" s="143"/>
      <c r="C32" s="249"/>
      <c r="D32" s="383"/>
      <c r="E32" s="207"/>
      <c r="F32" s="554"/>
      <c r="G32" s="553"/>
      <c r="H32" s="557"/>
      <c r="I32" s="551"/>
      <c r="J32" s="551"/>
    </row>
    <row r="33" spans="2:13" s="36" customFormat="1" ht="12" x14ac:dyDescent="0.2">
      <c r="B33" s="803" t="s">
        <v>523</v>
      </c>
      <c r="C33" s="804"/>
      <c r="D33" s="805">
        <v>-3667397</v>
      </c>
      <c r="E33" s="805">
        <v>-314754</v>
      </c>
      <c r="F33" s="558"/>
      <c r="G33" s="553"/>
      <c r="H33" s="559"/>
      <c r="I33" s="560"/>
      <c r="J33" s="560"/>
      <c r="K33" s="560"/>
      <c r="L33" s="560"/>
      <c r="M33" s="259"/>
    </row>
    <row r="34" spans="2:13" ht="12" x14ac:dyDescent="0.2">
      <c r="B34" s="141" t="s">
        <v>48</v>
      </c>
      <c r="C34" s="246"/>
      <c r="D34" s="383">
        <v>3141926</v>
      </c>
      <c r="E34" s="383">
        <v>10281946</v>
      </c>
      <c r="F34" s="554"/>
      <c r="G34" s="553"/>
      <c r="I34" s="551"/>
      <c r="J34" s="551"/>
    </row>
    <row r="35" spans="2:13" ht="12" x14ac:dyDescent="0.2">
      <c r="B35" s="141" t="s">
        <v>49</v>
      </c>
      <c r="C35" s="246"/>
      <c r="D35" s="383">
        <v>16386</v>
      </c>
      <c r="E35" s="383">
        <v>182679</v>
      </c>
      <c r="F35" s="554"/>
      <c r="G35" s="553"/>
      <c r="H35" s="557"/>
      <c r="I35" s="551"/>
      <c r="J35" s="551"/>
    </row>
    <row r="36" spans="2:13" ht="12" x14ac:dyDescent="0.2">
      <c r="B36" s="141" t="s">
        <v>50</v>
      </c>
      <c r="C36" s="246"/>
      <c r="D36" s="383">
        <v>-6605379</v>
      </c>
      <c r="E36" s="288">
        <v>-10729743</v>
      </c>
      <c r="F36" s="393"/>
      <c r="G36" s="553"/>
      <c r="I36" s="551"/>
      <c r="J36" s="551"/>
    </row>
    <row r="37" spans="2:13" ht="12" x14ac:dyDescent="0.2">
      <c r="B37" s="141" t="s">
        <v>525</v>
      </c>
      <c r="C37" s="246"/>
      <c r="D37" s="383">
        <v>-220330</v>
      </c>
      <c r="E37" s="383">
        <v>-49636</v>
      </c>
      <c r="F37" s="553"/>
      <c r="G37" s="553"/>
      <c r="I37" s="551"/>
      <c r="J37" s="551"/>
    </row>
    <row r="38" spans="2:13" ht="10.5" customHeight="1" x14ac:dyDescent="0.2">
      <c r="B38" s="799"/>
      <c r="C38" s="800"/>
      <c r="D38" s="806"/>
      <c r="E38" s="807"/>
      <c r="F38" s="393"/>
      <c r="G38" s="553"/>
      <c r="I38" s="551"/>
      <c r="J38" s="551"/>
    </row>
    <row r="39" spans="2:13" s="37" customFormat="1" ht="12" x14ac:dyDescent="0.2">
      <c r="B39" s="801" t="s">
        <v>56</v>
      </c>
      <c r="C39" s="802"/>
      <c r="D39" s="795">
        <v>-10145538</v>
      </c>
      <c r="E39" s="795">
        <v>-1911996</v>
      </c>
      <c r="F39" s="561"/>
      <c r="G39" s="553"/>
      <c r="H39" s="562"/>
      <c r="I39" s="563"/>
      <c r="J39" s="563"/>
      <c r="K39" s="563"/>
      <c r="L39" s="563"/>
      <c r="M39" s="564"/>
    </row>
    <row r="40" spans="2:13" ht="8.25" customHeight="1" x14ac:dyDescent="0.2">
      <c r="B40" s="142"/>
      <c r="C40" s="248"/>
      <c r="D40" s="384"/>
      <c r="E40" s="208"/>
      <c r="F40" s="393"/>
      <c r="G40" s="553"/>
      <c r="I40" s="551"/>
      <c r="J40" s="551"/>
    </row>
    <row r="41" spans="2:13" ht="12" x14ac:dyDescent="0.2">
      <c r="B41" s="142" t="s">
        <v>45</v>
      </c>
      <c r="C41" s="248"/>
      <c r="D41" s="383"/>
      <c r="E41" s="207"/>
      <c r="F41" s="393"/>
      <c r="G41" s="553"/>
      <c r="I41" s="551"/>
      <c r="J41" s="551"/>
    </row>
    <row r="42" spans="2:13" ht="12" x14ac:dyDescent="0.2">
      <c r="B42" s="799" t="s">
        <v>51</v>
      </c>
      <c r="C42" s="800"/>
      <c r="D42" s="806">
        <v>0</v>
      </c>
      <c r="E42" s="806">
        <v>0</v>
      </c>
      <c r="F42" s="393"/>
      <c r="G42" s="553"/>
      <c r="I42" s="551"/>
      <c r="J42" s="551"/>
    </row>
    <row r="43" spans="2:13" ht="6.75" customHeight="1" x14ac:dyDescent="0.2">
      <c r="B43" s="141"/>
      <c r="C43" s="246"/>
      <c r="D43" s="383"/>
      <c r="E43" s="207"/>
      <c r="F43" s="393"/>
      <c r="G43" s="553"/>
      <c r="I43" s="551"/>
      <c r="J43" s="551"/>
    </row>
    <row r="44" spans="2:13" ht="12.75" thickBot="1" x14ac:dyDescent="0.25">
      <c r="B44" s="479" t="s">
        <v>448</v>
      </c>
      <c r="C44" s="480"/>
      <c r="D44" s="481">
        <v>-10145538</v>
      </c>
      <c r="E44" s="481">
        <v>-1911996</v>
      </c>
      <c r="F44" s="554"/>
      <c r="G44" s="553"/>
      <c r="I44" s="551"/>
      <c r="J44" s="551"/>
    </row>
    <row r="45" spans="2:13" ht="9" hidden="1" customHeight="1" x14ac:dyDescent="0.2">
      <c r="B45" s="142"/>
      <c r="C45" s="142"/>
      <c r="D45" s="382"/>
      <c r="E45" s="207"/>
      <c r="F45" s="393"/>
      <c r="G45" s="553"/>
      <c r="I45" s="551"/>
      <c r="J45" s="551"/>
    </row>
    <row r="46" spans="2:13" ht="11.25" hidden="1" customHeight="1" x14ac:dyDescent="0.2">
      <c r="B46" s="142" t="s">
        <v>45</v>
      </c>
      <c r="C46" s="142"/>
      <c r="D46" s="382"/>
      <c r="E46" s="207"/>
      <c r="F46" s="393"/>
      <c r="G46" s="553"/>
      <c r="I46" s="551"/>
      <c r="J46" s="551"/>
    </row>
    <row r="47" spans="2:13" ht="11.25" hidden="1" customHeight="1" x14ac:dyDescent="0.2">
      <c r="B47" s="380" t="s">
        <v>12</v>
      </c>
      <c r="C47" s="379"/>
      <c r="D47" s="386"/>
      <c r="E47" s="207"/>
      <c r="F47" s="393"/>
      <c r="G47" s="553"/>
      <c r="I47" s="551"/>
      <c r="J47" s="551"/>
    </row>
    <row r="48" spans="2:13" ht="4.5" hidden="1" customHeight="1" x14ac:dyDescent="0.2">
      <c r="B48" s="141"/>
      <c r="C48" s="141"/>
      <c r="D48" s="383"/>
      <c r="E48" s="207"/>
      <c r="F48" s="393"/>
      <c r="G48" s="553"/>
      <c r="I48" s="551"/>
      <c r="J48" s="551"/>
    </row>
    <row r="49" spans="2:10" ht="12" hidden="1" customHeight="1" thickBot="1" x14ac:dyDescent="0.25">
      <c r="B49" s="159" t="s">
        <v>52</v>
      </c>
      <c r="C49" s="159"/>
      <c r="D49" s="209">
        <f>+D44+D47</f>
        <v>-10145538</v>
      </c>
      <c r="E49" s="209">
        <f>+E44+E47</f>
        <v>-1911996</v>
      </c>
      <c r="F49" s="565"/>
      <c r="G49" s="553"/>
      <c r="I49" s="551"/>
      <c r="J49" s="551"/>
    </row>
    <row r="50" spans="2:10" x14ac:dyDescent="0.15">
      <c r="C50" s="32"/>
      <c r="F50" s="393"/>
      <c r="G50" s="393"/>
      <c r="I50" s="551"/>
      <c r="J50" s="551"/>
    </row>
    <row r="51" spans="2:10" x14ac:dyDescent="0.15">
      <c r="B51" s="32" t="s">
        <v>40</v>
      </c>
      <c r="C51" s="32"/>
      <c r="D51" s="387"/>
      <c r="E51" s="33"/>
      <c r="F51" s="566"/>
      <c r="G51" s="566"/>
    </row>
    <row r="52" spans="2:10" ht="29.25" customHeight="1" x14ac:dyDescent="0.15">
      <c r="B52" s="32"/>
      <c r="C52" s="32"/>
      <c r="D52" s="387"/>
      <c r="E52" s="33"/>
      <c r="F52" s="566"/>
      <c r="G52" s="566"/>
    </row>
    <row r="53" spans="2:10" ht="27.75" customHeight="1" x14ac:dyDescent="0.15">
      <c r="B53" s="32"/>
      <c r="C53" s="32"/>
      <c r="D53" s="387"/>
      <c r="E53" s="33"/>
      <c r="F53" s="566"/>
      <c r="G53" s="566"/>
    </row>
    <row r="54" spans="2:10" ht="28.5" customHeight="1" x14ac:dyDescent="0.15">
      <c r="B54" s="32"/>
      <c r="C54" s="32"/>
      <c r="D54" s="387"/>
      <c r="E54" s="33"/>
      <c r="F54" s="566"/>
      <c r="G54" s="566"/>
    </row>
    <row r="55" spans="2:10" x14ac:dyDescent="0.15">
      <c r="B55" s="32"/>
      <c r="C55" s="32"/>
      <c r="D55" s="387"/>
      <c r="E55" s="33"/>
      <c r="F55" s="566"/>
      <c r="G55" s="566"/>
    </row>
    <row r="56" spans="2:10" x14ac:dyDescent="0.15">
      <c r="D56" s="173"/>
      <c r="E56" s="173"/>
      <c r="F56" s="567"/>
      <c r="G56" s="567"/>
    </row>
    <row r="57" spans="2:10" ht="11.25" x14ac:dyDescent="0.2">
      <c r="C57" s="369"/>
      <c r="G57" s="567"/>
    </row>
    <row r="58" spans="2:10" x14ac:dyDescent="0.15">
      <c r="D58" s="171"/>
      <c r="E58" s="26"/>
      <c r="F58" s="567"/>
      <c r="G58" s="567"/>
    </row>
    <row r="59" spans="2:10" x14ac:dyDescent="0.15">
      <c r="D59" s="171"/>
      <c r="E59" s="26"/>
      <c r="F59" s="567"/>
      <c r="G59" s="567"/>
    </row>
    <row r="60" spans="2:10" x14ac:dyDescent="0.15">
      <c r="D60" s="171"/>
      <c r="E60" s="26"/>
      <c r="F60" s="567"/>
      <c r="G60" s="567"/>
    </row>
    <row r="61" spans="2:10" ht="11.25" x14ac:dyDescent="0.15">
      <c r="B61" s="397"/>
      <c r="C61" s="398"/>
      <c r="D61" s="301"/>
      <c r="E61" s="26"/>
      <c r="F61" s="567"/>
      <c r="G61" s="567"/>
    </row>
    <row r="62" spans="2:10" ht="11.25" x14ac:dyDescent="0.15">
      <c r="B62" s="397"/>
      <c r="C62" s="398"/>
      <c r="D62" s="301"/>
      <c r="E62" s="26"/>
      <c r="F62" s="567"/>
      <c r="G62" s="567"/>
    </row>
    <row r="63" spans="2:10" ht="12" x14ac:dyDescent="0.2">
      <c r="B63" s="371"/>
      <c r="C63" s="398"/>
      <c r="D63" s="301"/>
      <c r="E63" s="26"/>
      <c r="F63" s="567"/>
      <c r="G63" s="567"/>
    </row>
    <row r="64" spans="2:10" ht="12" x14ac:dyDescent="0.2">
      <c r="B64" s="373"/>
      <c r="C64" s="398"/>
      <c r="D64" s="301"/>
      <c r="E64" s="26"/>
      <c r="F64" s="567"/>
      <c r="G64" s="567"/>
    </row>
    <row r="65" spans="2:7" ht="12" x14ac:dyDescent="0.2">
      <c r="B65" s="373"/>
      <c r="C65" s="398"/>
      <c r="D65" s="301"/>
      <c r="E65" s="26"/>
      <c r="F65" s="567"/>
      <c r="G65" s="567"/>
    </row>
    <row r="66" spans="2:7" ht="12" x14ac:dyDescent="0.2">
      <c r="B66" s="373"/>
      <c r="C66" s="398"/>
      <c r="D66" s="301"/>
      <c r="E66" s="26"/>
      <c r="F66" s="567"/>
      <c r="G66" s="567"/>
    </row>
    <row r="67" spans="2:7" ht="12" x14ac:dyDescent="0.2">
      <c r="B67" s="373"/>
      <c r="C67" s="398"/>
      <c r="D67" s="301"/>
      <c r="E67" s="26"/>
      <c r="F67" s="567"/>
      <c r="G67" s="567"/>
    </row>
    <row r="68" spans="2:7" ht="12" x14ac:dyDescent="0.2">
      <c r="B68" s="373"/>
      <c r="C68" s="398"/>
      <c r="D68" s="301"/>
      <c r="E68" s="26"/>
      <c r="F68" s="567"/>
      <c r="G68" s="567"/>
    </row>
    <row r="69" spans="2:7" ht="12" x14ac:dyDescent="0.2">
      <c r="B69" s="378"/>
      <c r="C69" s="398"/>
      <c r="D69" s="301"/>
    </row>
    <row r="70" spans="2:7" x14ac:dyDescent="0.15">
      <c r="D70" s="171"/>
      <c r="E70" s="26"/>
      <c r="F70" s="567"/>
      <c r="G70" s="567"/>
    </row>
    <row r="71" spans="2:7" x14ac:dyDescent="0.15">
      <c r="D71" s="171"/>
      <c r="E71" s="26"/>
      <c r="F71" s="567"/>
      <c r="G71" s="567"/>
    </row>
    <row r="72" spans="2:7" ht="12" x14ac:dyDescent="0.2">
      <c r="B72" s="369"/>
      <c r="C72" s="398"/>
      <c r="D72" s="171"/>
      <c r="E72" s="26"/>
      <c r="F72" s="567"/>
      <c r="G72" s="567"/>
    </row>
    <row r="73" spans="2:7" x14ac:dyDescent="0.15">
      <c r="D73" s="171"/>
      <c r="E73" s="26"/>
      <c r="F73" s="567"/>
      <c r="G73" s="567"/>
    </row>
    <row r="74" spans="2:7" x14ac:dyDescent="0.15">
      <c r="D74" s="171"/>
      <c r="E74" s="26"/>
      <c r="F74" s="567"/>
      <c r="G74" s="567"/>
    </row>
    <row r="75" spans="2:7" x14ac:dyDescent="0.15">
      <c r="D75" s="171"/>
      <c r="E75" s="26"/>
      <c r="F75" s="567"/>
      <c r="G75" s="567"/>
    </row>
    <row r="76" spans="2:7" x14ac:dyDescent="0.15">
      <c r="D76" s="171"/>
      <c r="E76" s="26"/>
      <c r="F76" s="567"/>
      <c r="G76" s="567"/>
    </row>
    <row r="77" spans="2:7" x14ac:dyDescent="0.15">
      <c r="B77" s="4" t="s">
        <v>558</v>
      </c>
    </row>
  </sheetData>
  <mergeCells count="1">
    <mergeCell ref="B8:C8"/>
  </mergeCells>
  <conditionalFormatting sqref="H35 H32">
    <cfRule type="duplicateValues" dxfId="2" priority="4"/>
  </conditionalFormatting>
  <conditionalFormatting sqref="G29 G32:G49">
    <cfRule type="duplicateValues" dxfId="1" priority="82"/>
  </conditionalFormatting>
  <conditionalFormatting sqref="B72">
    <cfRule type="duplicateValues" dxfId="0" priority="1"/>
  </conditionalFormatting>
  <printOptions gridLinesSet="0"/>
  <pageMargins left="1.1811023622047245" right="0.31496062992125984" top="0.78740157480314965" bottom="0.74803149606299213" header="0.51181102362204722" footer="0.51181102362204722"/>
  <pageSetup paperSize="9" orientation="portrait" horizontalDpi="4294967295" verticalDpi="300" r:id="rId1"/>
  <headerFooter alignWithMargins="0">
    <oddFooter>&amp;C3</oddFooter>
  </headerFooter>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C00000"/>
  </sheetPr>
  <dimension ref="A1:I102"/>
  <sheetViews>
    <sheetView showGridLines="0" topLeftCell="A49" zoomScale="90" zoomScaleNormal="90" workbookViewId="0">
      <selection activeCell="B4" sqref="B4"/>
    </sheetView>
  </sheetViews>
  <sheetFormatPr baseColWidth="10" defaultColWidth="11.42578125" defaultRowHeight="12" x14ac:dyDescent="0.2"/>
  <cols>
    <col min="1" max="1" width="3" style="286" customWidth="1"/>
    <col min="2" max="2" width="43.85546875" style="286" customWidth="1"/>
    <col min="3" max="3" width="17" style="286" customWidth="1"/>
    <col min="4" max="4" width="15.140625" style="286" customWidth="1"/>
    <col min="5" max="5" width="12.28515625" style="286" customWidth="1"/>
    <col min="6" max="16384" width="11.42578125" style="286"/>
  </cols>
  <sheetData>
    <row r="1" spans="1:6" ht="24" customHeight="1" x14ac:dyDescent="0.2"/>
    <row r="2" spans="1:6" ht="17.25" customHeight="1" thickBot="1" x14ac:dyDescent="0.25">
      <c r="B2" s="814"/>
      <c r="C2" s="814"/>
      <c r="D2" s="814"/>
    </row>
    <row r="3" spans="1:6" ht="31.5" customHeight="1" thickTop="1" x14ac:dyDescent="0.2">
      <c r="B3" s="765" t="s">
        <v>628</v>
      </c>
      <c r="C3" s="763"/>
      <c r="D3" s="763"/>
    </row>
    <row r="4" spans="1:6" x14ac:dyDescent="0.2">
      <c r="C4" s="764" t="s">
        <v>669</v>
      </c>
      <c r="D4" s="763"/>
    </row>
    <row r="5" spans="1:6" x14ac:dyDescent="0.2">
      <c r="C5" s="764" t="s">
        <v>652</v>
      </c>
      <c r="D5" s="763"/>
    </row>
    <row r="6" spans="1:6" x14ac:dyDescent="0.2">
      <c r="B6" s="764" t="s">
        <v>41</v>
      </c>
      <c r="C6" s="763"/>
      <c r="D6" s="763"/>
    </row>
    <row r="7" spans="1:6" ht="6.75" customHeight="1" x14ac:dyDescent="0.2">
      <c r="A7" s="269"/>
      <c r="B7" s="270"/>
      <c r="C7" s="271"/>
      <c r="D7" s="271"/>
    </row>
    <row r="8" spans="1:6" x14ac:dyDescent="0.2">
      <c r="A8" s="269"/>
      <c r="B8" s="273" t="s">
        <v>94</v>
      </c>
      <c r="C8" s="274">
        <v>44012</v>
      </c>
      <c r="D8" s="375">
        <v>43646</v>
      </c>
    </row>
    <row r="9" spans="1:6" ht="5.25" customHeight="1" x14ac:dyDescent="0.2">
      <c r="A9" s="269"/>
      <c r="B9" s="275"/>
      <c r="C9" s="276"/>
      <c r="D9" s="376"/>
    </row>
    <row r="10" spans="1:6" ht="12" customHeight="1" x14ac:dyDescent="0.2">
      <c r="A10" s="269"/>
      <c r="B10" s="275" t="s">
        <v>246</v>
      </c>
      <c r="C10" s="505">
        <v>-10145537</v>
      </c>
      <c r="D10" s="506">
        <v>-1911996</v>
      </c>
      <c r="F10" s="507"/>
    </row>
    <row r="11" spans="1:6" ht="10.5" customHeight="1" x14ac:dyDescent="0.2">
      <c r="A11" s="269"/>
      <c r="B11" s="275"/>
      <c r="C11" s="505"/>
      <c r="D11" s="506"/>
    </row>
    <row r="12" spans="1:6" x14ac:dyDescent="0.2">
      <c r="A12" s="269"/>
      <c r="B12" s="277" t="s">
        <v>247</v>
      </c>
      <c r="C12" s="505"/>
      <c r="D12" s="506"/>
    </row>
    <row r="13" spans="1:6" x14ac:dyDescent="0.2">
      <c r="A13" s="269"/>
      <c r="B13" s="277" t="s">
        <v>248</v>
      </c>
      <c r="C13" s="505"/>
      <c r="D13" s="506"/>
    </row>
    <row r="14" spans="1:6" x14ac:dyDescent="0.2">
      <c r="A14" s="269"/>
      <c r="B14" s="275" t="s">
        <v>249</v>
      </c>
      <c r="C14" s="505">
        <v>3281041.466</v>
      </c>
      <c r="D14" s="506">
        <v>3609278.4780000001</v>
      </c>
      <c r="E14" s="287"/>
    </row>
    <row r="15" spans="1:6" x14ac:dyDescent="0.2">
      <c r="A15" s="269"/>
      <c r="B15" s="275" t="s">
        <v>281</v>
      </c>
      <c r="C15" s="505">
        <v>0</v>
      </c>
      <c r="D15" s="506">
        <v>3151156</v>
      </c>
      <c r="E15" s="287"/>
    </row>
    <row r="16" spans="1:6" x14ac:dyDescent="0.2">
      <c r="A16" s="269"/>
      <c r="B16" s="275" t="s">
        <v>300</v>
      </c>
      <c r="C16" s="505">
        <v>0</v>
      </c>
      <c r="D16" s="506">
        <v>866611</v>
      </c>
      <c r="E16" s="287"/>
    </row>
    <row r="17" spans="1:5" hidden="1" x14ac:dyDescent="0.2">
      <c r="A17" s="269"/>
      <c r="B17" s="275" t="s">
        <v>282</v>
      </c>
      <c r="C17" s="505">
        <v>0</v>
      </c>
      <c r="D17" s="506">
        <v>0</v>
      </c>
    </row>
    <row r="18" spans="1:5" hidden="1" x14ac:dyDescent="0.2">
      <c r="A18" s="269"/>
      <c r="B18" s="275" t="s">
        <v>283</v>
      </c>
      <c r="C18" s="505">
        <v>0</v>
      </c>
      <c r="D18" s="506">
        <v>0</v>
      </c>
    </row>
    <row r="19" spans="1:5" ht="6.75" customHeight="1" x14ac:dyDescent="0.2">
      <c r="A19" s="269"/>
      <c r="B19" s="275"/>
      <c r="C19" s="505"/>
      <c r="D19" s="506"/>
    </row>
    <row r="20" spans="1:5" x14ac:dyDescent="0.2">
      <c r="A20" s="269"/>
      <c r="B20" s="277" t="s">
        <v>250</v>
      </c>
      <c r="C20" s="505"/>
      <c r="D20" s="506"/>
    </row>
    <row r="21" spans="1:5" x14ac:dyDescent="0.2">
      <c r="A21" s="269"/>
      <c r="B21" s="277" t="s">
        <v>248</v>
      </c>
      <c r="C21" s="505"/>
      <c r="D21" s="506"/>
    </row>
    <row r="22" spans="1:5" hidden="1" x14ac:dyDescent="0.2">
      <c r="A22" s="269"/>
      <c r="B22" s="275" t="s">
        <v>315</v>
      </c>
      <c r="C22" s="505">
        <v>0</v>
      </c>
      <c r="D22" s="506">
        <v>0</v>
      </c>
    </row>
    <row r="23" spans="1:5" x14ac:dyDescent="0.2">
      <c r="A23" s="269"/>
      <c r="B23" s="275" t="s">
        <v>516</v>
      </c>
      <c r="C23" s="505">
        <v>0</v>
      </c>
      <c r="D23" s="506">
        <v>65800000</v>
      </c>
    </row>
    <row r="24" spans="1:5" hidden="1" x14ac:dyDescent="0.2">
      <c r="A24" s="269"/>
      <c r="B24" s="275" t="s">
        <v>95</v>
      </c>
      <c r="C24" s="505">
        <v>0</v>
      </c>
      <c r="D24" s="506">
        <v>0</v>
      </c>
    </row>
    <row r="25" spans="1:5" x14ac:dyDescent="0.2">
      <c r="A25" s="269"/>
      <c r="B25" s="275" t="s">
        <v>474</v>
      </c>
      <c r="C25" s="505">
        <v>75948.967000000004</v>
      </c>
      <c r="D25" s="506">
        <v>4174313.304</v>
      </c>
      <c r="E25" s="287"/>
    </row>
    <row r="26" spans="1:5" ht="4.5" customHeight="1" x14ac:dyDescent="0.2">
      <c r="A26" s="269"/>
      <c r="B26" s="275"/>
      <c r="C26" s="505"/>
      <c r="D26" s="506"/>
    </row>
    <row r="27" spans="1:5" ht="11.25" customHeight="1" x14ac:dyDescent="0.2">
      <c r="A27" s="269"/>
      <c r="B27" s="277" t="s">
        <v>251</v>
      </c>
      <c r="C27" s="505"/>
      <c r="D27" s="506"/>
    </row>
    <row r="28" spans="1:5" x14ac:dyDescent="0.2">
      <c r="A28" s="269"/>
      <c r="B28" s="275" t="s">
        <v>286</v>
      </c>
      <c r="C28" s="508">
        <v>13447111</v>
      </c>
      <c r="D28" s="509">
        <v>0</v>
      </c>
    </row>
    <row r="29" spans="1:5" x14ac:dyDescent="0.2">
      <c r="A29" s="269"/>
      <c r="B29" s="275" t="s">
        <v>287</v>
      </c>
      <c r="C29" s="508">
        <v>1527872</v>
      </c>
      <c r="D29" s="509">
        <v>0</v>
      </c>
    </row>
    <row r="30" spans="1:5" hidden="1" x14ac:dyDescent="0.2">
      <c r="A30" s="269"/>
      <c r="B30" s="275" t="s">
        <v>288</v>
      </c>
      <c r="C30" s="508">
        <v>0</v>
      </c>
      <c r="D30" s="509"/>
    </row>
    <row r="31" spans="1:5" hidden="1" x14ac:dyDescent="0.2">
      <c r="A31" s="269"/>
      <c r="B31" s="275" t="s">
        <v>310</v>
      </c>
      <c r="C31" s="508"/>
      <c r="D31" s="509"/>
    </row>
    <row r="32" spans="1:5" hidden="1" x14ac:dyDescent="0.2">
      <c r="A32" s="269"/>
      <c r="B32" s="275" t="s">
        <v>289</v>
      </c>
      <c r="C32" s="508">
        <v>0</v>
      </c>
      <c r="D32" s="509"/>
    </row>
    <row r="33" spans="1:6" ht="3" customHeight="1" x14ac:dyDescent="0.2">
      <c r="A33" s="269"/>
      <c r="B33" s="275"/>
      <c r="C33" s="505"/>
      <c r="D33" s="506"/>
    </row>
    <row r="34" spans="1:6" x14ac:dyDescent="0.2">
      <c r="A34" s="269"/>
      <c r="B34" s="277" t="s">
        <v>252</v>
      </c>
      <c r="C34" s="505"/>
      <c r="D34" s="506"/>
    </row>
    <row r="35" spans="1:6" hidden="1" x14ac:dyDescent="0.2">
      <c r="A35" s="269"/>
      <c r="B35" s="275" t="s">
        <v>290</v>
      </c>
      <c r="C35" s="508">
        <v>0</v>
      </c>
      <c r="D35" s="509"/>
    </row>
    <row r="36" spans="1:6" x14ac:dyDescent="0.2">
      <c r="A36" s="269"/>
      <c r="B36" s="275" t="s">
        <v>291</v>
      </c>
      <c r="C36" s="508">
        <v>0</v>
      </c>
      <c r="D36" s="509">
        <v>5683824</v>
      </c>
    </row>
    <row r="37" spans="1:6" hidden="1" x14ac:dyDescent="0.2">
      <c r="A37" s="269"/>
      <c r="B37" s="275" t="s">
        <v>292</v>
      </c>
      <c r="C37" s="508">
        <v>0</v>
      </c>
      <c r="D37" s="509">
        <v>0</v>
      </c>
    </row>
    <row r="38" spans="1:6" ht="5.25" customHeight="1" x14ac:dyDescent="0.2">
      <c r="A38" s="269"/>
      <c r="B38" s="275"/>
      <c r="C38" s="508"/>
      <c r="D38" s="509"/>
    </row>
    <row r="39" spans="1:6" ht="12.75" thickBot="1" x14ac:dyDescent="0.25">
      <c r="A39" s="269"/>
      <c r="B39" s="485" t="s">
        <v>253</v>
      </c>
      <c r="C39" s="510">
        <v>8186436.4330000002</v>
      </c>
      <c r="D39" s="511">
        <v>81373185.782000005</v>
      </c>
      <c r="E39" s="287"/>
    </row>
    <row r="40" spans="1:6" ht="8.25" customHeight="1" x14ac:dyDescent="0.2">
      <c r="A40" s="269"/>
      <c r="B40" s="275"/>
      <c r="C40" s="508"/>
      <c r="D40" s="509"/>
    </row>
    <row r="41" spans="1:6" x14ac:dyDescent="0.2">
      <c r="A41" s="269"/>
      <c r="B41" s="278" t="s">
        <v>96</v>
      </c>
      <c r="C41" s="509"/>
      <c r="D41" s="509"/>
    </row>
    <row r="42" spans="1:6" ht="5.25" customHeight="1" x14ac:dyDescent="0.2">
      <c r="A42" s="269"/>
      <c r="B42" s="275"/>
      <c r="C42" s="512"/>
      <c r="D42" s="512"/>
    </row>
    <row r="43" spans="1:6" x14ac:dyDescent="0.2">
      <c r="A43" s="269"/>
      <c r="B43" s="277" t="s">
        <v>279</v>
      </c>
      <c r="C43" s="508"/>
      <c r="D43" s="509"/>
      <c r="E43" s="287"/>
    </row>
    <row r="44" spans="1:6" x14ac:dyDescent="0.2">
      <c r="A44" s="269"/>
      <c r="B44" s="275" t="s">
        <v>97</v>
      </c>
      <c r="C44" s="509">
        <v>606593.28200000001</v>
      </c>
      <c r="D44" s="509">
        <v>291405.98100000003</v>
      </c>
      <c r="E44" s="287"/>
    </row>
    <row r="45" spans="1:6" x14ac:dyDescent="0.2">
      <c r="A45" s="269"/>
      <c r="B45" s="275" t="s">
        <v>98</v>
      </c>
      <c r="C45" s="509">
        <v>46363.934999999998</v>
      </c>
      <c r="D45" s="509">
        <v>2088447.3800000001</v>
      </c>
      <c r="E45" s="287"/>
    </row>
    <row r="46" spans="1:6" x14ac:dyDescent="0.2">
      <c r="A46" s="269"/>
      <c r="B46" s="275" t="s">
        <v>99</v>
      </c>
      <c r="C46" s="509">
        <v>85345</v>
      </c>
      <c r="D46" s="509">
        <v>726403.29099999997</v>
      </c>
    </row>
    <row r="47" spans="1:6" x14ac:dyDescent="0.2">
      <c r="A47" s="269"/>
      <c r="B47" s="275" t="s">
        <v>100</v>
      </c>
      <c r="C47" s="509">
        <v>0</v>
      </c>
      <c r="D47" s="509">
        <v>525642.777</v>
      </c>
    </row>
    <row r="48" spans="1:6" x14ac:dyDescent="0.2">
      <c r="A48" s="269"/>
      <c r="B48" s="275" t="s">
        <v>101</v>
      </c>
      <c r="C48" s="509">
        <v>209548</v>
      </c>
      <c r="D48" s="509">
        <v>584674.18000000005</v>
      </c>
      <c r="F48" s="507"/>
    </row>
    <row r="49" spans="1:9" x14ac:dyDescent="0.2">
      <c r="A49" s="269"/>
      <c r="B49" s="279" t="s">
        <v>102</v>
      </c>
      <c r="C49" s="509">
        <v>0</v>
      </c>
      <c r="D49" s="509">
        <v>13997.37</v>
      </c>
    </row>
    <row r="50" spans="1:9" x14ac:dyDescent="0.2">
      <c r="A50" s="269"/>
      <c r="B50" s="279" t="s">
        <v>103</v>
      </c>
      <c r="C50" s="509">
        <v>1161185.412</v>
      </c>
      <c r="D50" s="509">
        <v>3594842.4589999998</v>
      </c>
    </row>
    <row r="51" spans="1:9" ht="9.75" customHeight="1" x14ac:dyDescent="0.2">
      <c r="A51" s="269"/>
      <c r="B51" s="279" t="s">
        <v>104</v>
      </c>
      <c r="C51" s="509">
        <v>0</v>
      </c>
      <c r="D51" s="509">
        <v>0</v>
      </c>
      <c r="E51" s="507"/>
    </row>
    <row r="52" spans="1:9" x14ac:dyDescent="0.2">
      <c r="A52" s="269"/>
      <c r="B52" s="279" t="s">
        <v>105</v>
      </c>
      <c r="C52" s="509">
        <v>68735.943999999989</v>
      </c>
      <c r="D52" s="509">
        <v>447311.41099999996</v>
      </c>
      <c r="E52" s="507"/>
    </row>
    <row r="53" spans="1:9" ht="11.25" customHeight="1" x14ac:dyDescent="0.2">
      <c r="A53" s="269"/>
      <c r="B53" s="279"/>
      <c r="C53" s="509"/>
      <c r="D53" s="509"/>
    </row>
    <row r="54" spans="1:9" ht="10.5" customHeight="1" x14ac:dyDescent="0.2">
      <c r="A54" s="269"/>
      <c r="B54" s="277" t="s">
        <v>251</v>
      </c>
      <c r="C54" s="508"/>
      <c r="D54" s="509"/>
    </row>
    <row r="55" spans="1:9" x14ac:dyDescent="0.2">
      <c r="A55" s="269"/>
      <c r="B55" s="275" t="s">
        <v>286</v>
      </c>
      <c r="C55" s="508">
        <v>0</v>
      </c>
      <c r="D55" s="509">
        <v>9441018</v>
      </c>
      <c r="F55" s="287"/>
    </row>
    <row r="56" spans="1:9" x14ac:dyDescent="0.2">
      <c r="A56" s="269"/>
      <c r="B56" s="275" t="s">
        <v>287</v>
      </c>
      <c r="C56" s="508">
        <v>0</v>
      </c>
      <c r="D56" s="509">
        <v>7103035</v>
      </c>
      <c r="F56" s="287"/>
      <c r="G56" s="507"/>
    </row>
    <row r="57" spans="1:9" hidden="1" x14ac:dyDescent="0.2">
      <c r="A57" s="269"/>
      <c r="B57" s="275" t="s">
        <v>288</v>
      </c>
      <c r="C57" s="508">
        <v>0</v>
      </c>
      <c r="D57" s="509">
        <v>0</v>
      </c>
      <c r="G57" s="287"/>
    </row>
    <row r="58" spans="1:9" hidden="1" x14ac:dyDescent="0.2">
      <c r="A58" s="269"/>
      <c r="B58" s="275"/>
      <c r="C58" s="508"/>
      <c r="D58" s="509"/>
      <c r="H58" s="516"/>
    </row>
    <row r="59" spans="1:9" hidden="1" x14ac:dyDescent="0.2">
      <c r="A59" s="269"/>
      <c r="B59" s="275" t="s">
        <v>289</v>
      </c>
      <c r="C59" s="508">
        <v>0</v>
      </c>
      <c r="D59" s="509">
        <v>0</v>
      </c>
      <c r="H59" s="516"/>
      <c r="I59" s="507"/>
    </row>
    <row r="60" spans="1:9" ht="6.75" customHeight="1" x14ac:dyDescent="0.2">
      <c r="A60" s="269"/>
      <c r="B60" s="275"/>
      <c r="C60" s="508"/>
      <c r="D60" s="509"/>
      <c r="H60" s="516"/>
    </row>
    <row r="61" spans="1:9" ht="12" customHeight="1" x14ac:dyDescent="0.2">
      <c r="A61" s="269"/>
      <c r="B61" s="277" t="s">
        <v>252</v>
      </c>
      <c r="C61" s="508"/>
      <c r="D61" s="509"/>
      <c r="H61" s="516"/>
    </row>
    <row r="62" spans="1:9" hidden="1" x14ac:dyDescent="0.2">
      <c r="A62" s="269"/>
      <c r="B62" s="275" t="s">
        <v>293</v>
      </c>
      <c r="C62" s="508">
        <v>0</v>
      </c>
      <c r="D62" s="509">
        <v>0</v>
      </c>
    </row>
    <row r="63" spans="1:9" x14ac:dyDescent="0.2">
      <c r="A63" s="269"/>
      <c r="B63" s="275" t="s">
        <v>294</v>
      </c>
      <c r="C63" s="508">
        <v>54768949</v>
      </c>
      <c r="D63" s="509">
        <v>0</v>
      </c>
    </row>
    <row r="64" spans="1:9" hidden="1" x14ac:dyDescent="0.2">
      <c r="A64" s="269"/>
      <c r="B64" s="275" t="s">
        <v>292</v>
      </c>
      <c r="C64" s="508">
        <v>0</v>
      </c>
      <c r="D64" s="509">
        <v>0</v>
      </c>
      <c r="I64" s="507"/>
    </row>
    <row r="65" spans="1:4" ht="7.5" customHeight="1" x14ac:dyDescent="0.2">
      <c r="A65" s="269"/>
      <c r="B65" s="275"/>
      <c r="C65" s="508"/>
      <c r="D65" s="509"/>
    </row>
    <row r="66" spans="1:4" ht="11.25" customHeight="1" x14ac:dyDescent="0.2">
      <c r="A66" s="269"/>
      <c r="B66" s="277" t="s">
        <v>11</v>
      </c>
      <c r="C66" s="508"/>
      <c r="D66" s="509"/>
    </row>
    <row r="67" spans="1:4" hidden="1" x14ac:dyDescent="0.2">
      <c r="A67" s="269"/>
      <c r="B67" s="275" t="s">
        <v>280</v>
      </c>
      <c r="C67" s="508">
        <v>0</v>
      </c>
      <c r="D67" s="509">
        <v>0</v>
      </c>
    </row>
    <row r="68" spans="1:4" hidden="1" x14ac:dyDescent="0.2">
      <c r="A68" s="269"/>
      <c r="B68" s="275" t="s">
        <v>281</v>
      </c>
      <c r="C68" s="508">
        <v>0</v>
      </c>
      <c r="D68" s="509">
        <v>0</v>
      </c>
    </row>
    <row r="69" spans="1:4" hidden="1" x14ac:dyDescent="0.2">
      <c r="A69" s="269"/>
      <c r="B69" s="275" t="s">
        <v>295</v>
      </c>
      <c r="C69" s="508">
        <v>0</v>
      </c>
      <c r="D69" s="509">
        <v>0</v>
      </c>
    </row>
    <row r="70" spans="1:4" hidden="1" x14ac:dyDescent="0.2">
      <c r="A70" s="269"/>
      <c r="B70" s="275" t="s">
        <v>282</v>
      </c>
      <c r="C70" s="508">
        <v>0</v>
      </c>
      <c r="D70" s="509">
        <v>0</v>
      </c>
    </row>
    <row r="71" spans="1:4" x14ac:dyDescent="0.2">
      <c r="A71" s="269"/>
      <c r="B71" s="275" t="s">
        <v>283</v>
      </c>
      <c r="C71" s="508">
        <v>0</v>
      </c>
      <c r="D71" s="509">
        <v>12000000</v>
      </c>
    </row>
    <row r="72" spans="1:4" hidden="1" x14ac:dyDescent="0.2">
      <c r="A72" s="269"/>
      <c r="B72" s="275" t="s">
        <v>284</v>
      </c>
      <c r="C72" s="508">
        <v>0</v>
      </c>
      <c r="D72" s="509">
        <v>0</v>
      </c>
    </row>
    <row r="73" spans="1:4" x14ac:dyDescent="0.2">
      <c r="A73" s="269"/>
      <c r="B73" s="275" t="s">
        <v>106</v>
      </c>
      <c r="C73" s="508">
        <v>0</v>
      </c>
      <c r="D73" s="509">
        <v>63023113</v>
      </c>
    </row>
    <row r="74" spans="1:4" hidden="1" x14ac:dyDescent="0.2">
      <c r="A74" s="269"/>
      <c r="B74" s="275" t="s">
        <v>285</v>
      </c>
      <c r="C74" s="508">
        <v>0</v>
      </c>
      <c r="D74" s="509">
        <v>0</v>
      </c>
    </row>
    <row r="75" spans="1:4" ht="3" customHeight="1" x14ac:dyDescent="0.2">
      <c r="A75" s="269"/>
      <c r="B75" s="275"/>
      <c r="C75" s="506"/>
      <c r="D75" s="506"/>
    </row>
    <row r="76" spans="1:4" ht="12.75" thickBot="1" x14ac:dyDescent="0.25">
      <c r="A76" s="269"/>
      <c r="B76" s="485" t="s">
        <v>254</v>
      </c>
      <c r="C76" s="510">
        <v>56946719.572999999</v>
      </c>
      <c r="D76" s="511">
        <v>99839888.849000007</v>
      </c>
    </row>
    <row r="77" spans="1:4" ht="7.5" customHeight="1" x14ac:dyDescent="0.2">
      <c r="A77" s="269"/>
      <c r="B77" s="275"/>
      <c r="C77" s="506"/>
      <c r="D77" s="506"/>
    </row>
    <row r="78" spans="1:4" ht="12.75" thickBot="1" x14ac:dyDescent="0.25">
      <c r="A78" s="269"/>
      <c r="B78" s="484" t="s">
        <v>107</v>
      </c>
      <c r="C78" s="513">
        <v>-48760283.140000001</v>
      </c>
      <c r="D78" s="513">
        <v>-18466703.067000002</v>
      </c>
    </row>
    <row r="79" spans="1:4" x14ac:dyDescent="0.2">
      <c r="A79" s="269"/>
      <c r="B79" s="272"/>
      <c r="C79" s="280"/>
      <c r="D79" s="281"/>
    </row>
    <row r="80" spans="1:4" x14ac:dyDescent="0.2">
      <c r="A80" s="269"/>
      <c r="B80" s="282" t="s">
        <v>40</v>
      </c>
      <c r="C80" s="269"/>
      <c r="D80" s="283"/>
    </row>
    <row r="81" spans="1:6" ht="17.25" customHeight="1" x14ac:dyDescent="0.2">
      <c r="A81" s="269"/>
      <c r="B81" s="282"/>
      <c r="C81" s="269"/>
      <c r="D81" s="283"/>
    </row>
    <row r="82" spans="1:6" ht="30" customHeight="1" x14ac:dyDescent="0.2">
      <c r="A82" s="269"/>
      <c r="B82" s="282"/>
      <c r="C82" s="269"/>
      <c r="D82" s="283"/>
    </row>
    <row r="83" spans="1:6" ht="16.5" customHeight="1" x14ac:dyDescent="0.2">
      <c r="A83" s="269"/>
      <c r="B83" s="282"/>
      <c r="C83" s="269"/>
      <c r="D83" s="283"/>
    </row>
    <row r="84" spans="1:6" ht="18" customHeight="1" x14ac:dyDescent="0.2">
      <c r="A84" s="269"/>
      <c r="B84" s="282"/>
      <c r="C84" s="514"/>
      <c r="D84" s="283"/>
      <c r="E84" s="287"/>
    </row>
    <row r="85" spans="1:6" s="534" customFormat="1" x14ac:dyDescent="0.2">
      <c r="A85" s="272"/>
      <c r="B85" s="779"/>
      <c r="C85" s="777"/>
      <c r="D85" s="780"/>
    </row>
    <row r="86" spans="1:6" x14ac:dyDescent="0.2">
      <c r="B86" s="4" t="s">
        <v>559</v>
      </c>
      <c r="C86" s="507"/>
      <c r="D86" s="287"/>
    </row>
    <row r="87" spans="1:6" x14ac:dyDescent="0.2">
      <c r="B87" s="285"/>
      <c r="C87" s="287"/>
      <c r="D87" s="507"/>
    </row>
    <row r="88" spans="1:6" x14ac:dyDescent="0.2">
      <c r="B88" s="285"/>
      <c r="C88" s="287"/>
      <c r="D88" s="287"/>
      <c r="F88" s="286" t="s">
        <v>545</v>
      </c>
    </row>
    <row r="89" spans="1:6" x14ac:dyDescent="0.2">
      <c r="B89" s="285"/>
      <c r="C89" s="287"/>
      <c r="D89" s="515"/>
    </row>
    <row r="90" spans="1:6" x14ac:dyDescent="0.2">
      <c r="B90" s="285"/>
      <c r="D90" s="515"/>
    </row>
    <row r="91" spans="1:6" x14ac:dyDescent="0.2">
      <c r="B91" s="285"/>
      <c r="D91" s="515"/>
    </row>
    <row r="92" spans="1:6" x14ac:dyDescent="0.2">
      <c r="B92" s="285"/>
      <c r="D92" s="515"/>
    </row>
    <row r="93" spans="1:6" x14ac:dyDescent="0.2">
      <c r="B93" s="285"/>
      <c r="D93" s="515"/>
    </row>
    <row r="94" spans="1:6" x14ac:dyDescent="0.2">
      <c r="B94" s="285"/>
      <c r="D94" s="515"/>
    </row>
    <row r="95" spans="1:6" x14ac:dyDescent="0.2">
      <c r="B95" s="285"/>
      <c r="D95" s="515"/>
    </row>
    <row r="96" spans="1:6" x14ac:dyDescent="0.2">
      <c r="B96" s="285"/>
      <c r="D96" s="515"/>
    </row>
    <row r="97" spans="2:5" x14ac:dyDescent="0.2">
      <c r="B97" s="285"/>
      <c r="D97" s="515"/>
    </row>
    <row r="98" spans="2:5" x14ac:dyDescent="0.2">
      <c r="B98" s="285"/>
      <c r="D98" s="515"/>
    </row>
    <row r="99" spans="2:5" x14ac:dyDescent="0.2">
      <c r="B99" s="285"/>
      <c r="D99" s="515"/>
    </row>
    <row r="100" spans="2:5" x14ac:dyDescent="0.2">
      <c r="B100" s="285"/>
      <c r="D100" s="515"/>
    </row>
    <row r="101" spans="2:5" x14ac:dyDescent="0.2">
      <c r="C101" s="287"/>
      <c r="E101" s="287"/>
    </row>
    <row r="102" spans="2:5" x14ac:dyDescent="0.2">
      <c r="C102" s="287"/>
      <c r="E102" s="287"/>
    </row>
  </sheetData>
  <phoneticPr fontId="0" type="noConversion"/>
  <pageMargins left="1.1023622047244095" right="0.27559055118110237" top="0.78740157480314965" bottom="0.74803149606299213" header="0.78740157480314965" footer="0.51181102362204722"/>
  <pageSetup paperSize="9" orientation="portrait" horizontalDpi="4294967295" verticalDpi="300" r:id="rId1"/>
  <headerFooter alignWithMargins="0">
    <oddFooter>&amp;C4</oddFooter>
  </headerFooter>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tabColor rgb="FFC00000"/>
  </sheetPr>
  <dimension ref="A1:Q49"/>
  <sheetViews>
    <sheetView showGridLines="0" topLeftCell="A14" workbookViewId="0">
      <selection activeCell="J44" sqref="J44"/>
    </sheetView>
  </sheetViews>
  <sheetFormatPr baseColWidth="10" defaultColWidth="11.5703125" defaultRowHeight="10.5" x14ac:dyDescent="0.15"/>
  <cols>
    <col min="1" max="1" width="34" style="4" customWidth="1"/>
    <col min="2" max="2" width="11" style="4" customWidth="1"/>
    <col min="3" max="3" width="9.5703125" style="4" customWidth="1"/>
    <col min="4" max="4" width="12.28515625" style="4" bestFit="1" customWidth="1"/>
    <col min="5" max="5" width="5.85546875" style="4" hidden="1" customWidth="1"/>
    <col min="6" max="6" width="8.140625" style="4" hidden="1" customWidth="1"/>
    <col min="7" max="9" width="11.28515625" style="4" bestFit="1" customWidth="1"/>
    <col min="10" max="10" width="11.85546875" style="4" customWidth="1"/>
    <col min="11" max="11" width="11.28515625" style="4" bestFit="1" customWidth="1"/>
    <col min="12" max="13" width="11.42578125" style="4" bestFit="1" customWidth="1"/>
    <col min="14" max="16384" width="11.5703125" style="4"/>
  </cols>
  <sheetData>
    <row r="1" spans="1:14" ht="30" customHeight="1" x14ac:dyDescent="0.15"/>
    <row r="2" spans="1:14" ht="9.75" customHeight="1" thickBot="1" x14ac:dyDescent="0.2">
      <c r="A2" s="815"/>
      <c r="B2" s="815"/>
      <c r="C2" s="815"/>
      <c r="D2" s="815"/>
      <c r="E2" s="815"/>
      <c r="F2" s="815"/>
      <c r="G2" s="815"/>
      <c r="H2" s="815"/>
      <c r="I2" s="815"/>
      <c r="J2" s="815"/>
      <c r="K2" s="815"/>
      <c r="L2" s="815"/>
      <c r="M2" s="815"/>
    </row>
    <row r="3" spans="1:14" ht="30.75" customHeight="1" thickTop="1" x14ac:dyDescent="0.2">
      <c r="B3" s="150"/>
      <c r="C3" s="150"/>
      <c r="D3" s="150"/>
      <c r="E3" s="150"/>
      <c r="F3" s="150"/>
      <c r="G3" s="745" t="s">
        <v>471</v>
      </c>
      <c r="H3" s="150"/>
      <c r="I3" s="150"/>
      <c r="J3" s="150"/>
      <c r="K3" s="150"/>
      <c r="L3" s="150"/>
      <c r="M3" s="150"/>
    </row>
    <row r="4" spans="1:14" ht="12.75" x14ac:dyDescent="0.2">
      <c r="B4" s="150"/>
      <c r="C4" s="150"/>
      <c r="D4" s="150"/>
      <c r="E4" s="150"/>
      <c r="F4" s="150"/>
      <c r="G4" s="745" t="s">
        <v>669</v>
      </c>
      <c r="H4" s="150"/>
      <c r="I4" s="150"/>
      <c r="J4" s="150"/>
      <c r="K4" s="150"/>
      <c r="L4" s="150"/>
      <c r="M4" s="150"/>
    </row>
    <row r="5" spans="1:14" ht="12.75" x14ac:dyDescent="0.2">
      <c r="B5" s="762"/>
      <c r="C5" s="762"/>
      <c r="D5" s="762"/>
      <c r="E5" s="762"/>
      <c r="F5" s="762"/>
      <c r="G5" s="744" t="s">
        <v>0</v>
      </c>
      <c r="H5" s="762"/>
      <c r="I5" s="762"/>
      <c r="J5" s="762"/>
      <c r="K5" s="762"/>
      <c r="L5" s="762"/>
      <c r="M5" s="762"/>
    </row>
    <row r="6" spans="1:14" ht="6.75" customHeight="1" x14ac:dyDescent="0.15">
      <c r="A6" s="32"/>
      <c r="L6" s="38"/>
    </row>
    <row r="7" spans="1:14" ht="6.75" customHeight="1" x14ac:dyDescent="0.15">
      <c r="A7" s="32"/>
      <c r="L7" s="40"/>
    </row>
    <row r="8" spans="1:14" s="36" customFormat="1" x14ac:dyDescent="0.15">
      <c r="A8" s="41"/>
      <c r="B8" s="42"/>
      <c r="C8" s="43"/>
      <c r="D8" s="43"/>
      <c r="E8" s="43"/>
      <c r="F8" s="43"/>
      <c r="G8" s="43"/>
      <c r="H8" s="43"/>
      <c r="I8" s="43"/>
      <c r="J8" s="767"/>
      <c r="K8" s="766" t="s">
        <v>629</v>
      </c>
      <c r="L8" s="127">
        <v>44012</v>
      </c>
      <c r="M8" s="127">
        <v>43646</v>
      </c>
    </row>
    <row r="9" spans="1:14" s="36" customFormat="1" x14ac:dyDescent="0.15">
      <c r="A9" s="44"/>
      <c r="B9" s="45" t="s">
        <v>57</v>
      </c>
      <c r="C9" s="46"/>
      <c r="D9" s="46"/>
      <c r="E9" s="46"/>
      <c r="F9" s="47"/>
      <c r="G9" s="41"/>
      <c r="H9" s="45" t="s">
        <v>58</v>
      </c>
      <c r="I9" s="47"/>
      <c r="J9" s="41"/>
      <c r="K9" s="48" t="s">
        <v>59</v>
      </c>
      <c r="L9" s="128" t="s">
        <v>60</v>
      </c>
      <c r="M9" s="128" t="s">
        <v>60</v>
      </c>
    </row>
    <row r="10" spans="1:14" s="36" customFormat="1" x14ac:dyDescent="0.15">
      <c r="A10" s="44" t="s">
        <v>61</v>
      </c>
      <c r="B10" s="48" t="s">
        <v>62</v>
      </c>
      <c r="C10" s="48" t="s">
        <v>63</v>
      </c>
      <c r="D10" s="48" t="s">
        <v>267</v>
      </c>
      <c r="E10" s="48" t="s">
        <v>64</v>
      </c>
      <c r="F10" s="48" t="s">
        <v>65</v>
      </c>
      <c r="G10" s="44" t="s">
        <v>66</v>
      </c>
      <c r="H10" s="48" t="s">
        <v>67</v>
      </c>
      <c r="I10" s="48" t="s">
        <v>68</v>
      </c>
      <c r="J10" s="44" t="s">
        <v>66</v>
      </c>
      <c r="K10" s="44" t="s">
        <v>69</v>
      </c>
      <c r="L10" s="129" t="s">
        <v>70</v>
      </c>
      <c r="M10" s="129" t="s">
        <v>70</v>
      </c>
    </row>
    <row r="11" spans="1:14" s="36" customFormat="1" x14ac:dyDescent="0.15">
      <c r="A11" s="49" t="s">
        <v>71</v>
      </c>
      <c r="B11" s="50" t="s">
        <v>72</v>
      </c>
      <c r="C11" s="50" t="s">
        <v>73</v>
      </c>
      <c r="D11" s="50" t="s">
        <v>316</v>
      </c>
      <c r="E11" s="50" t="s">
        <v>74</v>
      </c>
      <c r="F11" s="50" t="s">
        <v>75</v>
      </c>
      <c r="G11" s="49"/>
      <c r="H11" s="50" t="s">
        <v>76</v>
      </c>
      <c r="I11" s="50" t="s">
        <v>77</v>
      </c>
      <c r="J11" s="49"/>
      <c r="K11" s="50" t="s">
        <v>78</v>
      </c>
      <c r="L11" s="130" t="s">
        <v>79</v>
      </c>
      <c r="M11" s="130" t="s">
        <v>79</v>
      </c>
    </row>
    <row r="12" spans="1:14" x14ac:dyDescent="0.15">
      <c r="A12" s="51"/>
      <c r="B12" s="210"/>
      <c r="C12" s="210"/>
      <c r="D12" s="210"/>
      <c r="E12" s="210"/>
      <c r="F12" s="210"/>
      <c r="G12" s="210"/>
      <c r="H12" s="210"/>
      <c r="I12" s="210"/>
      <c r="J12" s="210"/>
      <c r="K12" s="210"/>
      <c r="L12" s="211"/>
      <c r="M12" s="211"/>
    </row>
    <row r="13" spans="1:14" x14ac:dyDescent="0.15">
      <c r="A13" s="20" t="s">
        <v>80</v>
      </c>
      <c r="B13" s="196"/>
      <c r="C13" s="196"/>
      <c r="D13" s="196"/>
      <c r="E13" s="196"/>
      <c r="F13" s="196"/>
      <c r="G13" s="196"/>
      <c r="H13" s="196"/>
      <c r="I13" s="196"/>
      <c r="J13" s="196"/>
      <c r="K13" s="196"/>
      <c r="L13" s="212"/>
      <c r="M13" s="212"/>
    </row>
    <row r="14" spans="1:14" s="36" customFormat="1" ht="18" customHeight="1" x14ac:dyDescent="0.15">
      <c r="A14" s="123" t="s">
        <v>243</v>
      </c>
      <c r="B14" s="213">
        <v>700000000</v>
      </c>
      <c r="C14" s="213">
        <v>11300</v>
      </c>
      <c r="D14" s="213">
        <v>-134200000</v>
      </c>
      <c r="E14" s="213">
        <v>0</v>
      </c>
      <c r="F14" s="213">
        <v>0</v>
      </c>
      <c r="G14" s="213">
        <v>565811300</v>
      </c>
      <c r="H14" s="213">
        <v>57093653</v>
      </c>
      <c r="I14" s="213">
        <v>34655111</v>
      </c>
      <c r="J14" s="213">
        <v>91748764</v>
      </c>
      <c r="K14" s="213">
        <v>80247</v>
      </c>
      <c r="L14" s="214">
        <v>657640311</v>
      </c>
      <c r="M14" s="214">
        <v>662116879</v>
      </c>
      <c r="N14" s="229"/>
    </row>
    <row r="15" spans="1:14" x14ac:dyDescent="0.15">
      <c r="A15" s="20" t="s">
        <v>244</v>
      </c>
      <c r="B15" s="196"/>
      <c r="C15" s="196"/>
      <c r="D15" s="196"/>
      <c r="E15" s="196"/>
      <c r="F15" s="196"/>
      <c r="G15" s="196"/>
      <c r="H15" s="196"/>
      <c r="I15" s="196"/>
      <c r="J15" s="196"/>
      <c r="K15" s="196"/>
      <c r="L15" s="212"/>
      <c r="M15" s="212"/>
    </row>
    <row r="16" spans="1:14" ht="3.75" customHeight="1" x14ac:dyDescent="0.15">
      <c r="A16" s="20"/>
      <c r="B16" s="196"/>
      <c r="C16" s="196"/>
      <c r="D16" s="196"/>
      <c r="E16" s="196"/>
      <c r="F16" s="196"/>
      <c r="G16" s="196"/>
      <c r="H16" s="196"/>
      <c r="I16" s="196"/>
      <c r="J16" s="196"/>
      <c r="K16" s="196"/>
      <c r="L16" s="212"/>
      <c r="M16" s="212"/>
    </row>
    <row r="17" spans="1:17" s="36" customFormat="1" x14ac:dyDescent="0.15">
      <c r="A17" s="35" t="s">
        <v>81</v>
      </c>
      <c r="B17" s="215">
        <v>700000000</v>
      </c>
      <c r="C17" s="215">
        <v>11300</v>
      </c>
      <c r="D17" s="215">
        <v>-134200000</v>
      </c>
      <c r="E17" s="215">
        <v>0</v>
      </c>
      <c r="F17" s="215">
        <v>0</v>
      </c>
      <c r="G17" s="215">
        <v>565811300</v>
      </c>
      <c r="H17" s="215">
        <v>57093653</v>
      </c>
      <c r="I17" s="215">
        <v>34655111</v>
      </c>
      <c r="J17" s="215">
        <v>91748764</v>
      </c>
      <c r="K17" s="215">
        <v>80247</v>
      </c>
      <c r="L17" s="198">
        <v>657640311</v>
      </c>
      <c r="M17" s="198">
        <v>662116879</v>
      </c>
    </row>
    <row r="18" spans="1:17" ht="9.75" customHeight="1" x14ac:dyDescent="0.15">
      <c r="A18" s="20"/>
      <c r="B18" s="196"/>
      <c r="C18" s="196"/>
      <c r="D18" s="196"/>
      <c r="E18" s="196"/>
      <c r="F18" s="196"/>
      <c r="G18" s="196"/>
      <c r="H18" s="196"/>
      <c r="I18" s="196"/>
      <c r="J18" s="196"/>
      <c r="K18" s="196"/>
      <c r="L18" s="212"/>
      <c r="M18" s="212"/>
      <c r="Q18" s="36"/>
    </row>
    <row r="19" spans="1:17" ht="10.5" hidden="1" customHeight="1" x14ac:dyDescent="0.15">
      <c r="A19" s="20" t="s">
        <v>303</v>
      </c>
      <c r="B19" s="196"/>
      <c r="C19" s="196"/>
      <c r="D19" s="196"/>
      <c r="E19" s="196"/>
      <c r="F19" s="196"/>
      <c r="G19" s="196"/>
      <c r="H19" s="196"/>
      <c r="I19" s="196"/>
      <c r="J19" s="196"/>
      <c r="K19" s="196"/>
      <c r="L19" s="212"/>
      <c r="M19" s="212"/>
    </row>
    <row r="20" spans="1:17" ht="10.5" hidden="1" customHeight="1" x14ac:dyDescent="0.15">
      <c r="A20" s="20" t="s">
        <v>82</v>
      </c>
      <c r="B20" s="196"/>
      <c r="C20" s="196"/>
      <c r="D20" s="196"/>
      <c r="E20" s="196"/>
      <c r="F20" s="196"/>
      <c r="G20" s="196">
        <v>0</v>
      </c>
      <c r="H20" s="196"/>
      <c r="I20" s="196"/>
      <c r="J20" s="196"/>
      <c r="K20" s="196"/>
      <c r="L20" s="212">
        <v>0</v>
      </c>
      <c r="M20" s="216"/>
    </row>
    <row r="21" spans="1:17" ht="10.5" hidden="1" customHeight="1" x14ac:dyDescent="0.15">
      <c r="A21" s="20" t="s">
        <v>83</v>
      </c>
      <c r="B21" s="196"/>
      <c r="C21" s="196"/>
      <c r="D21" s="196"/>
      <c r="E21" s="196"/>
      <c r="F21" s="196"/>
      <c r="G21" s="196"/>
      <c r="H21" s="196"/>
      <c r="I21" s="196"/>
      <c r="J21" s="196"/>
      <c r="K21" s="196"/>
      <c r="L21" s="212"/>
      <c r="M21" s="216"/>
    </row>
    <row r="22" spans="1:17" ht="10.5" hidden="1" customHeight="1" x14ac:dyDescent="0.15">
      <c r="A22" s="20" t="s">
        <v>297</v>
      </c>
      <c r="B22" s="196"/>
      <c r="C22" s="196"/>
      <c r="D22" s="196"/>
      <c r="E22" s="196"/>
      <c r="F22" s="196"/>
      <c r="G22" s="196">
        <v>0</v>
      </c>
      <c r="H22" s="196"/>
      <c r="I22" s="196"/>
      <c r="J22" s="196"/>
      <c r="K22" s="196"/>
      <c r="L22" s="212">
        <v>0</v>
      </c>
      <c r="M22" s="216"/>
    </row>
    <row r="23" spans="1:17" ht="10.5" hidden="1" customHeight="1" x14ac:dyDescent="0.15">
      <c r="A23" s="20" t="s">
        <v>84</v>
      </c>
      <c r="B23" s="196"/>
      <c r="C23" s="196"/>
      <c r="D23" s="196"/>
      <c r="E23" s="196"/>
      <c r="F23" s="196"/>
      <c r="G23" s="196"/>
      <c r="H23" s="196"/>
      <c r="I23" s="196"/>
      <c r="J23" s="196"/>
      <c r="K23" s="196"/>
      <c r="L23" s="212"/>
      <c r="M23" s="212"/>
    </row>
    <row r="24" spans="1:17" hidden="1" x14ac:dyDescent="0.15">
      <c r="A24" s="20" t="s">
        <v>298</v>
      </c>
      <c r="B24" s="196"/>
      <c r="C24" s="196"/>
      <c r="D24" s="196"/>
      <c r="E24" s="196"/>
      <c r="F24" s="196"/>
      <c r="G24" s="196"/>
      <c r="H24" s="196"/>
      <c r="I24" s="196"/>
      <c r="J24" s="196"/>
      <c r="K24" s="196"/>
      <c r="L24" s="212"/>
      <c r="M24" s="212"/>
    </row>
    <row r="25" spans="1:17" ht="14.25" customHeight="1" x14ac:dyDescent="0.15">
      <c r="A25" s="124" t="s">
        <v>296</v>
      </c>
      <c r="B25" s="217">
        <v>0</v>
      </c>
      <c r="C25" s="217">
        <v>0</v>
      </c>
      <c r="D25" s="217">
        <v>0</v>
      </c>
      <c r="E25" s="217"/>
      <c r="F25" s="217"/>
      <c r="G25" s="217">
        <v>0</v>
      </c>
      <c r="H25" s="217">
        <v>0</v>
      </c>
      <c r="I25" s="217">
        <v>0</v>
      </c>
      <c r="J25" s="217"/>
      <c r="K25" s="217">
        <v>0</v>
      </c>
      <c r="L25" s="218"/>
      <c r="M25" s="218">
        <v>-63023113</v>
      </c>
    </row>
    <row r="26" spans="1:17" ht="13.5" customHeight="1" x14ac:dyDescent="0.15">
      <c r="A26" s="124" t="s">
        <v>85</v>
      </c>
      <c r="B26" s="217">
        <v>0</v>
      </c>
      <c r="C26" s="217">
        <v>0</v>
      </c>
      <c r="D26" s="217">
        <v>0</v>
      </c>
      <c r="E26" s="217"/>
      <c r="F26" s="217"/>
      <c r="G26" s="217">
        <v>0</v>
      </c>
      <c r="H26" s="219">
        <v>0</v>
      </c>
      <c r="I26" s="217">
        <v>0</v>
      </c>
      <c r="J26" s="217">
        <v>0</v>
      </c>
      <c r="K26" s="217">
        <v>0</v>
      </c>
      <c r="L26" s="218">
        <v>0</v>
      </c>
      <c r="M26" s="218">
        <v>3151156</v>
      </c>
    </row>
    <row r="27" spans="1:17" x14ac:dyDescent="0.15">
      <c r="A27" s="125" t="s">
        <v>86</v>
      </c>
      <c r="B27" s="219">
        <v>0</v>
      </c>
      <c r="C27" s="219">
        <v>0</v>
      </c>
      <c r="D27" s="219">
        <v>0</v>
      </c>
      <c r="E27" s="219"/>
      <c r="F27" s="219"/>
      <c r="G27" s="219">
        <v>0</v>
      </c>
      <c r="H27" s="219">
        <v>0</v>
      </c>
      <c r="I27" s="219">
        <v>0</v>
      </c>
      <c r="J27" s="219">
        <v>0</v>
      </c>
      <c r="K27" s="219">
        <v>0</v>
      </c>
      <c r="L27" s="220">
        <v>0</v>
      </c>
      <c r="M27" s="220">
        <v>-12000000</v>
      </c>
    </row>
    <row r="28" spans="1:17" hidden="1" x14ac:dyDescent="0.15">
      <c r="A28" s="125" t="s">
        <v>87</v>
      </c>
      <c r="B28" s="219"/>
      <c r="C28" s="219"/>
      <c r="D28" s="219"/>
      <c r="E28" s="219"/>
      <c r="F28" s="219"/>
      <c r="G28" s="219"/>
      <c r="H28" s="219"/>
      <c r="I28" s="219"/>
      <c r="J28" s="219"/>
      <c r="K28" s="219"/>
      <c r="L28" s="220"/>
      <c r="M28" s="220"/>
    </row>
    <row r="29" spans="1:17" ht="9.75" hidden="1" customHeight="1" x14ac:dyDescent="0.15">
      <c r="A29" s="125" t="s">
        <v>241</v>
      </c>
      <c r="B29" s="219"/>
      <c r="C29" s="219"/>
      <c r="D29" s="219"/>
      <c r="E29" s="219"/>
      <c r="F29" s="219"/>
      <c r="G29" s="219"/>
      <c r="H29" s="219"/>
      <c r="I29" s="219"/>
      <c r="J29" s="219"/>
      <c r="K29" s="219"/>
      <c r="L29" s="220"/>
      <c r="M29" s="220"/>
    </row>
    <row r="30" spans="1:17" hidden="1" x14ac:dyDescent="0.15">
      <c r="A30" s="20"/>
      <c r="B30" s="196"/>
      <c r="C30" s="196"/>
      <c r="D30" s="196"/>
      <c r="E30" s="196"/>
      <c r="F30" s="196"/>
      <c r="G30" s="196"/>
      <c r="H30" s="196"/>
      <c r="I30" s="196"/>
      <c r="J30" s="196"/>
      <c r="K30" s="196"/>
      <c r="L30" s="212"/>
      <c r="M30" s="212"/>
    </row>
    <row r="31" spans="1:17" ht="12" customHeight="1" x14ac:dyDescent="0.15">
      <c r="A31" s="124" t="s">
        <v>88</v>
      </c>
      <c r="B31" s="217">
        <v>0</v>
      </c>
      <c r="C31" s="217">
        <v>0</v>
      </c>
      <c r="D31" s="217">
        <v>0</v>
      </c>
      <c r="E31" s="217"/>
      <c r="F31" s="217"/>
      <c r="G31" s="217">
        <v>0</v>
      </c>
      <c r="H31" s="217">
        <v>0</v>
      </c>
      <c r="I31" s="221">
        <v>0</v>
      </c>
      <c r="J31" s="217">
        <v>0</v>
      </c>
      <c r="K31" s="217">
        <v>0</v>
      </c>
      <c r="L31" s="222">
        <v>0</v>
      </c>
      <c r="M31" s="222">
        <v>866611</v>
      </c>
    </row>
    <row r="32" spans="1:17" ht="10.5" customHeight="1" x14ac:dyDescent="0.15">
      <c r="A32" s="124" t="s">
        <v>89</v>
      </c>
      <c r="B32" s="217">
        <v>0</v>
      </c>
      <c r="C32" s="217">
        <v>0</v>
      </c>
      <c r="D32" s="217">
        <v>0</v>
      </c>
      <c r="E32" s="217"/>
      <c r="F32" s="217"/>
      <c r="G32" s="221">
        <v>0</v>
      </c>
      <c r="H32" s="221">
        <v>0</v>
      </c>
      <c r="I32" s="221">
        <v>0</v>
      </c>
      <c r="J32" s="221">
        <v>0</v>
      </c>
      <c r="K32" s="221">
        <v>0</v>
      </c>
      <c r="L32" s="222">
        <v>0</v>
      </c>
      <c r="M32" s="222">
        <v>65800000</v>
      </c>
    </row>
    <row r="33" spans="1:15" ht="10.5" hidden="1" customHeight="1" x14ac:dyDescent="0.15">
      <c r="A33" s="124" t="s">
        <v>313</v>
      </c>
      <c r="B33" s="217">
        <v>0</v>
      </c>
      <c r="C33" s="217">
        <v>0</v>
      </c>
      <c r="D33" s="217">
        <v>0</v>
      </c>
      <c r="E33" s="217"/>
      <c r="F33" s="217"/>
      <c r="G33" s="221">
        <v>0</v>
      </c>
      <c r="H33" s="221">
        <v>0</v>
      </c>
      <c r="I33" s="221">
        <v>0</v>
      </c>
      <c r="J33" s="221">
        <v>0</v>
      </c>
      <c r="K33" s="221">
        <v>0</v>
      </c>
      <c r="L33" s="222">
        <v>0</v>
      </c>
      <c r="M33" s="222">
        <v>0</v>
      </c>
    </row>
    <row r="34" spans="1:15" ht="10.5" customHeight="1" x14ac:dyDescent="0.15">
      <c r="A34" s="124" t="s">
        <v>90</v>
      </c>
      <c r="B34" s="196"/>
      <c r="C34" s="196"/>
      <c r="D34" s="196"/>
      <c r="E34" s="196"/>
      <c r="F34" s="196"/>
      <c r="G34" s="196"/>
      <c r="H34" s="196"/>
      <c r="I34" s="196"/>
      <c r="J34" s="196"/>
      <c r="K34" s="196"/>
      <c r="L34" s="212"/>
      <c r="M34" s="212"/>
    </row>
    <row r="35" spans="1:15" ht="11.25" customHeight="1" x14ac:dyDescent="0.15">
      <c r="A35" s="126" t="s">
        <v>91</v>
      </c>
      <c r="B35" s="223">
        <v>0</v>
      </c>
      <c r="C35" s="223">
        <v>0</v>
      </c>
      <c r="D35" s="223">
        <v>0</v>
      </c>
      <c r="E35" s="223"/>
      <c r="F35" s="223"/>
      <c r="G35" s="223">
        <v>0</v>
      </c>
      <c r="H35" s="223">
        <v>0</v>
      </c>
      <c r="I35" s="223">
        <v>0</v>
      </c>
      <c r="J35" s="223">
        <v>0</v>
      </c>
      <c r="K35" s="223">
        <v>-10145538</v>
      </c>
      <c r="L35" s="224">
        <v>-10145538</v>
      </c>
      <c r="M35" s="224">
        <v>-1911996</v>
      </c>
    </row>
    <row r="36" spans="1:15" ht="4.5" customHeight="1" x14ac:dyDescent="0.15">
      <c r="A36" s="14"/>
      <c r="B36" s="225"/>
      <c r="C36" s="225"/>
      <c r="D36" s="225"/>
      <c r="E36" s="225"/>
      <c r="F36" s="225"/>
      <c r="G36" s="225"/>
      <c r="H36" s="225"/>
      <c r="I36" s="225"/>
      <c r="J36" s="225"/>
      <c r="K36" s="225"/>
      <c r="L36" s="226"/>
      <c r="M36" s="226"/>
    </row>
    <row r="37" spans="1:15" s="36" customFormat="1" ht="11.25" thickBot="1" x14ac:dyDescent="0.2">
      <c r="A37" s="482" t="s">
        <v>92</v>
      </c>
      <c r="B37" s="483">
        <v>700000000</v>
      </c>
      <c r="C37" s="483">
        <v>11300</v>
      </c>
      <c r="D37" s="483">
        <v>-134200000</v>
      </c>
      <c r="E37" s="483">
        <v>0</v>
      </c>
      <c r="F37" s="483">
        <v>0</v>
      </c>
      <c r="G37" s="483">
        <v>565811300</v>
      </c>
      <c r="H37" s="483">
        <v>57093653</v>
      </c>
      <c r="I37" s="483">
        <v>34655111</v>
      </c>
      <c r="J37" s="483">
        <v>91748764</v>
      </c>
      <c r="K37" s="483">
        <v>-10065291</v>
      </c>
      <c r="L37" s="483">
        <v>647494773</v>
      </c>
      <c r="M37" s="227">
        <v>654999537</v>
      </c>
      <c r="N37" s="228"/>
      <c r="O37" s="228"/>
    </row>
    <row r="38" spans="1:15" ht="3.75" customHeight="1" x14ac:dyDescent="0.15">
      <c r="B38" s="228"/>
      <c r="C38" s="228"/>
      <c r="D38" s="228"/>
      <c r="E38" s="228"/>
      <c r="F38" s="228"/>
      <c r="G38" s="228"/>
      <c r="H38" s="228"/>
      <c r="I38" s="228"/>
      <c r="J38" s="228"/>
      <c r="K38" s="228"/>
      <c r="L38" s="229"/>
      <c r="M38" s="229"/>
    </row>
    <row r="39" spans="1:15" s="36" customFormat="1" ht="11.25" thickBot="1" x14ac:dyDescent="0.2">
      <c r="A39" s="482" t="s">
        <v>311</v>
      </c>
      <c r="B39" s="483">
        <v>700000000</v>
      </c>
      <c r="C39" s="483">
        <v>11300</v>
      </c>
      <c r="D39" s="483">
        <v>-134200000</v>
      </c>
      <c r="E39" s="483">
        <v>0</v>
      </c>
      <c r="F39" s="483">
        <v>0</v>
      </c>
      <c r="G39" s="483">
        <v>565811300</v>
      </c>
      <c r="H39" s="483">
        <v>57093653</v>
      </c>
      <c r="I39" s="483">
        <v>34006580</v>
      </c>
      <c r="J39" s="483">
        <v>91100233</v>
      </c>
      <c r="K39" s="483">
        <v>-1911996</v>
      </c>
      <c r="L39" s="483">
        <v>654999537</v>
      </c>
      <c r="M39" s="535">
        <v>0</v>
      </c>
    </row>
    <row r="40" spans="1:15" x14ac:dyDescent="0.15">
      <c r="B40" s="172"/>
      <c r="C40" s="173"/>
      <c r="D40" s="173"/>
      <c r="E40" s="173"/>
      <c r="F40" s="173"/>
      <c r="G40" s="173"/>
      <c r="H40" s="173"/>
      <c r="I40" s="173"/>
      <c r="J40" s="173"/>
      <c r="K40" s="173"/>
    </row>
    <row r="41" spans="1:15" x14ac:dyDescent="0.15">
      <c r="A41" s="4" t="s">
        <v>93</v>
      </c>
      <c r="C41" s="38"/>
      <c r="D41" s="25"/>
      <c r="E41" s="38"/>
      <c r="F41" s="38"/>
      <c r="G41" s="38"/>
      <c r="H41" s="38"/>
      <c r="I41" s="38"/>
      <c r="J41" s="38"/>
      <c r="K41" s="38"/>
      <c r="L41" s="175"/>
      <c r="M41" s="38"/>
    </row>
    <row r="42" spans="1:15" x14ac:dyDescent="0.15">
      <c r="B42" s="170"/>
      <c r="C42" s="170"/>
      <c r="D42" s="170"/>
      <c r="E42" s="170"/>
      <c r="F42" s="170"/>
      <c r="G42" s="170"/>
      <c r="H42" s="170"/>
      <c r="I42" s="170"/>
      <c r="J42" s="170"/>
      <c r="K42" s="170"/>
    </row>
    <row r="43" spans="1:15" ht="22.5" customHeight="1" x14ac:dyDescent="0.15">
      <c r="C43" s="38"/>
      <c r="D43" s="25"/>
      <c r="E43" s="38"/>
      <c r="F43" s="38"/>
      <c r="G43" s="38"/>
      <c r="H43" s="38"/>
      <c r="I43" s="410">
        <v>31200002</v>
      </c>
      <c r="J43" s="568"/>
      <c r="K43" s="38"/>
      <c r="L43" s="25"/>
      <c r="M43" s="38"/>
    </row>
    <row r="44" spans="1:15" ht="26.25" customHeight="1" x14ac:dyDescent="0.2">
      <c r="C44" s="38"/>
      <c r="D44" s="369"/>
      <c r="E44" s="369"/>
      <c r="F44" s="369"/>
      <c r="G44" s="369"/>
      <c r="H44" s="369"/>
      <c r="I44" s="569">
        <v>31200004</v>
      </c>
      <c r="J44" s="568"/>
      <c r="K44" s="38"/>
      <c r="L44" s="38"/>
      <c r="M44" s="38"/>
    </row>
    <row r="45" spans="1:15" ht="22.5" customHeight="1" x14ac:dyDescent="0.2">
      <c r="B45" s="369"/>
      <c r="C45" s="174"/>
      <c r="D45" s="369"/>
      <c r="E45" s="369"/>
      <c r="F45" s="369"/>
      <c r="G45" s="369"/>
      <c r="H45" s="369"/>
      <c r="I45" s="369"/>
      <c r="J45" s="370"/>
      <c r="K45" s="174"/>
      <c r="L45" s="174"/>
      <c r="M45" s="38"/>
    </row>
    <row r="46" spans="1:15" ht="11.25" x14ac:dyDescent="0.2">
      <c r="B46" s="369"/>
      <c r="C46" s="38"/>
      <c r="D46" s="369"/>
      <c r="E46" s="369"/>
      <c r="F46" s="369"/>
      <c r="G46" s="369"/>
      <c r="H46" s="369"/>
      <c r="I46" s="369"/>
      <c r="J46" s="370"/>
      <c r="K46" s="38"/>
      <c r="L46" s="38"/>
      <c r="M46" s="38"/>
    </row>
    <row r="47" spans="1:15" ht="11.25" x14ac:dyDescent="0.2">
      <c r="A47" s="4" t="s">
        <v>657</v>
      </c>
      <c r="C47" s="38"/>
      <c r="D47" s="369"/>
      <c r="E47" s="369"/>
      <c r="F47" s="369"/>
      <c r="G47" s="369"/>
      <c r="H47" s="369"/>
      <c r="I47" s="369"/>
      <c r="J47" s="370"/>
      <c r="K47" s="38"/>
      <c r="L47" s="38"/>
      <c r="M47" s="38"/>
    </row>
    <row r="48" spans="1:15" x14ac:dyDescent="0.15">
      <c r="C48" s="38"/>
      <c r="D48" s="38"/>
      <c r="E48" s="38"/>
      <c r="F48" s="38"/>
      <c r="G48" s="38"/>
      <c r="H48" s="38"/>
      <c r="I48" s="38"/>
      <c r="J48" s="38"/>
      <c r="K48" s="38"/>
      <c r="L48" s="173">
        <f>+L37-P2_AP!K39</f>
        <v>0</v>
      </c>
      <c r="M48" s="173">
        <f>+M37-L39</f>
        <v>0</v>
      </c>
    </row>
    <row r="49" spans="3:13" x14ac:dyDescent="0.15">
      <c r="C49" s="38"/>
      <c r="D49" s="38"/>
      <c r="E49" s="38"/>
      <c r="F49" s="38"/>
      <c r="G49" s="38"/>
      <c r="H49" s="38"/>
      <c r="I49" s="38"/>
      <c r="J49" s="38"/>
      <c r="K49" s="38"/>
      <c r="L49" s="38"/>
      <c r="M49" s="38"/>
    </row>
  </sheetData>
  <phoneticPr fontId="0" type="noConversion"/>
  <printOptions horizontalCentered="1"/>
  <pageMargins left="0.6692913385826772" right="0.59055118110236227" top="0.78740157480314965" bottom="0.74803149606299213" header="0" footer="0.51181102362204722"/>
  <pageSetup paperSize="9" scale="80" orientation="landscape" horizontalDpi="4294967295" verticalDpi="300" r:id="rId1"/>
  <headerFooter alignWithMargins="0">
    <oddFooter>&amp;C5</oddFooter>
  </headerFooter>
  <customProperties>
    <customPr name="_pios_id" r:id="rId2"/>
  </customProperties>
  <drawing r:id="rId3"/>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87988-BDC2-47EC-A8AC-DD536A7BCEA1}">
  <sheetPr>
    <tabColor theme="9" tint="-0.249977111117893"/>
  </sheetPr>
  <dimension ref="B1:H22"/>
  <sheetViews>
    <sheetView topLeftCell="A18" zoomScaleNormal="100" workbookViewId="0">
      <selection activeCell="D33" sqref="D33"/>
    </sheetView>
  </sheetViews>
  <sheetFormatPr baseColWidth="10" defaultColWidth="11.42578125" defaultRowHeight="12.75" x14ac:dyDescent="0.2"/>
  <cols>
    <col min="1" max="1" width="6.7109375" style="599" customWidth="1"/>
    <col min="2" max="7" width="11.42578125" style="599"/>
    <col min="8" max="8" width="57.140625" style="599" customWidth="1"/>
    <col min="9" max="16384" width="11.42578125" style="599"/>
  </cols>
  <sheetData>
    <row r="1" spans="2:8" ht="24.75" customHeight="1" x14ac:dyDescent="0.2"/>
    <row r="2" spans="2:8" ht="19.5" customHeight="1" thickBot="1" x14ac:dyDescent="0.25">
      <c r="B2" s="816"/>
      <c r="C2" s="816"/>
      <c r="D2" s="816"/>
      <c r="E2" s="816"/>
      <c r="F2" s="816"/>
      <c r="G2" s="816"/>
      <c r="H2" s="816"/>
    </row>
    <row r="3" spans="2:8" ht="32.25" customHeight="1" thickTop="1" x14ac:dyDescent="0.2">
      <c r="B3" s="869" t="s">
        <v>583</v>
      </c>
      <c r="C3" s="869"/>
      <c r="D3" s="869"/>
      <c r="E3" s="869"/>
      <c r="F3" s="869"/>
      <c r="G3" s="869"/>
      <c r="H3" s="869"/>
    </row>
    <row r="4" spans="2:8" ht="10.5" customHeight="1" x14ac:dyDescent="0.2">
      <c r="B4" s="655"/>
      <c r="C4" s="655"/>
      <c r="D4" s="655"/>
      <c r="E4" s="655"/>
      <c r="F4" s="655"/>
      <c r="G4" s="655"/>
      <c r="H4" s="655"/>
    </row>
    <row r="5" spans="2:8" ht="24" customHeight="1" x14ac:dyDescent="0.2">
      <c r="B5" s="870" t="s">
        <v>584</v>
      </c>
      <c r="C5" s="870"/>
      <c r="D5" s="870"/>
      <c r="E5" s="870"/>
      <c r="F5" s="870"/>
      <c r="G5" s="870"/>
      <c r="H5" s="870"/>
    </row>
    <row r="6" spans="2:8" ht="408.75" customHeight="1" x14ac:dyDescent="0.2">
      <c r="B6" s="871" t="s">
        <v>631</v>
      </c>
      <c r="C6" s="872"/>
      <c r="D6" s="872"/>
      <c r="E6" s="872"/>
      <c r="F6" s="872"/>
      <c r="G6" s="872"/>
      <c r="H6" s="872"/>
    </row>
    <row r="7" spans="2:8" ht="18.75" customHeight="1" x14ac:dyDescent="0.2">
      <c r="B7" s="872"/>
      <c r="C7" s="872"/>
      <c r="D7" s="872"/>
      <c r="E7" s="872"/>
      <c r="F7" s="872"/>
      <c r="G7" s="872"/>
      <c r="H7" s="872"/>
    </row>
    <row r="8" spans="2:8" ht="12.75" customHeight="1" x14ac:dyDescent="0.2">
      <c r="B8" s="872"/>
      <c r="C8" s="872"/>
      <c r="D8" s="872"/>
      <c r="E8" s="872"/>
      <c r="F8" s="872"/>
      <c r="G8" s="872"/>
      <c r="H8" s="872"/>
    </row>
    <row r="9" spans="2:8" x14ac:dyDescent="0.2">
      <c r="B9" s="872"/>
      <c r="C9" s="872"/>
      <c r="D9" s="872"/>
      <c r="E9" s="872"/>
      <c r="F9" s="872"/>
      <c r="G9" s="872"/>
      <c r="H9" s="872"/>
    </row>
    <row r="10" spans="2:8" x14ac:dyDescent="0.2">
      <c r="B10" s="872"/>
      <c r="C10" s="872"/>
      <c r="D10" s="872"/>
      <c r="E10" s="872"/>
      <c r="F10" s="872"/>
      <c r="G10" s="872"/>
      <c r="H10" s="872"/>
    </row>
    <row r="11" spans="2:8" x14ac:dyDescent="0.2">
      <c r="B11" s="872"/>
      <c r="C11" s="872"/>
      <c r="D11" s="872"/>
      <c r="E11" s="872"/>
      <c r="F11" s="872"/>
      <c r="G11" s="872"/>
      <c r="H11" s="872"/>
    </row>
    <row r="12" spans="2:8" x14ac:dyDescent="0.2">
      <c r="B12" s="872"/>
      <c r="C12" s="872"/>
      <c r="D12" s="872"/>
      <c r="E12" s="872"/>
      <c r="F12" s="872"/>
      <c r="G12" s="872"/>
      <c r="H12" s="872"/>
    </row>
    <row r="13" spans="2:8" x14ac:dyDescent="0.2">
      <c r="B13" s="872"/>
      <c r="C13" s="872"/>
      <c r="D13" s="872"/>
      <c r="E13" s="872"/>
      <c r="F13" s="872"/>
      <c r="G13" s="872"/>
      <c r="H13" s="872"/>
    </row>
    <row r="14" spans="2:8" x14ac:dyDescent="0.2">
      <c r="B14" s="872"/>
      <c r="C14" s="872"/>
      <c r="D14" s="872"/>
      <c r="E14" s="872"/>
      <c r="F14" s="872"/>
      <c r="G14" s="872"/>
      <c r="H14" s="872"/>
    </row>
    <row r="15" spans="2:8" x14ac:dyDescent="0.2">
      <c r="B15" s="872"/>
      <c r="C15" s="872"/>
      <c r="D15" s="872"/>
      <c r="E15" s="872"/>
      <c r="F15" s="872"/>
      <c r="G15" s="872"/>
      <c r="H15" s="872"/>
    </row>
    <row r="16" spans="2:8" x14ac:dyDescent="0.2">
      <c r="B16" s="872"/>
      <c r="C16" s="872"/>
      <c r="D16" s="872"/>
      <c r="E16" s="872"/>
      <c r="F16" s="872"/>
      <c r="G16" s="872"/>
      <c r="H16" s="872"/>
    </row>
    <row r="17" spans="2:8" ht="408.75" customHeight="1" x14ac:dyDescent="0.2">
      <c r="B17" s="872"/>
      <c r="C17" s="872"/>
      <c r="D17" s="872"/>
      <c r="E17" s="872"/>
      <c r="F17" s="872"/>
      <c r="G17" s="872"/>
      <c r="H17" s="872"/>
    </row>
    <row r="19" spans="2:8" ht="25.5" customHeight="1" x14ac:dyDescent="0.2"/>
    <row r="20" spans="2:8" ht="25.5" customHeight="1" x14ac:dyDescent="0.2"/>
    <row r="21" spans="2:8" ht="25.5" customHeight="1" x14ac:dyDescent="0.2"/>
    <row r="22" spans="2:8" x14ac:dyDescent="0.2">
      <c r="C22" s="4"/>
    </row>
  </sheetData>
  <mergeCells count="3">
    <mergeCell ref="B3:H3"/>
    <mergeCell ref="B5:H5"/>
    <mergeCell ref="B6:H17"/>
  </mergeCells>
  <printOptions horizontalCentered="1" verticalCentered="1"/>
  <pageMargins left="0.70866141732283472" right="0.70866141732283472" top="0.78740157480314965" bottom="0.74803149606299213" header="0.31496062992125984" footer="0.51181102362204722"/>
  <pageSetup paperSize="9" scale="65" orientation="portrait" verticalDpi="300" r:id="rId1"/>
  <headerFooter>
    <oddFooter>&amp;C6</oddFooter>
  </headerFooter>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59129-D315-49E3-A293-D4C568906447}">
  <sheetPr>
    <tabColor theme="9" tint="-0.249977111117893"/>
    <pageSetUpPr fitToPage="1"/>
  </sheetPr>
  <dimension ref="B1:G53"/>
  <sheetViews>
    <sheetView showGridLines="0" topLeftCell="A35" workbookViewId="0">
      <selection activeCell="C14" sqref="C14"/>
    </sheetView>
  </sheetViews>
  <sheetFormatPr baseColWidth="10" defaultColWidth="32.85546875" defaultRowHeight="10.5" x14ac:dyDescent="0.15"/>
  <cols>
    <col min="1" max="1" width="7.7109375" style="609" customWidth="1"/>
    <col min="2" max="2" width="48.42578125" style="609" customWidth="1"/>
    <col min="3" max="3" width="17" style="610" customWidth="1"/>
    <col min="4" max="4" width="16.85546875" style="610" customWidth="1"/>
    <col min="5" max="5" width="18.42578125" style="610" customWidth="1"/>
    <col min="6" max="6" width="26.7109375" style="609" customWidth="1"/>
    <col min="7" max="7" width="19.5703125" style="609" customWidth="1"/>
    <col min="8" max="8" width="22.28515625" style="609" bestFit="1" customWidth="1"/>
    <col min="9" max="9" width="21.28515625" style="609" bestFit="1" customWidth="1"/>
    <col min="10" max="10" width="15.28515625" style="609" customWidth="1"/>
    <col min="11" max="11" width="21.85546875" style="609" bestFit="1" customWidth="1"/>
    <col min="12" max="16384" width="32.85546875" style="609"/>
  </cols>
  <sheetData>
    <row r="1" spans="2:7" ht="26.25" customHeight="1" x14ac:dyDescent="0.15"/>
    <row r="2" spans="2:7" ht="15" customHeight="1" thickBot="1" x14ac:dyDescent="0.2">
      <c r="B2" s="817"/>
      <c r="C2" s="818"/>
      <c r="D2" s="818"/>
    </row>
    <row r="3" spans="2:7" ht="11.25" thickTop="1" x14ac:dyDescent="0.15">
      <c r="E3" s="611"/>
      <c r="F3" s="612"/>
      <c r="G3" s="612"/>
    </row>
    <row r="4" spans="2:7" ht="23.25" customHeight="1" x14ac:dyDescent="0.15">
      <c r="B4" s="613" t="s">
        <v>585</v>
      </c>
      <c r="E4" s="611"/>
    </row>
    <row r="5" spans="2:7" ht="12.75" x14ac:dyDescent="0.15">
      <c r="B5" s="614"/>
      <c r="E5" s="611"/>
    </row>
    <row r="6" spans="2:7" ht="12.75" x14ac:dyDescent="0.15">
      <c r="B6" s="614" t="s">
        <v>671</v>
      </c>
    </row>
    <row r="8" spans="2:7" ht="13.5" customHeight="1" x14ac:dyDescent="0.15">
      <c r="B8" s="615" t="s">
        <v>376</v>
      </c>
      <c r="C8" s="616">
        <v>44012</v>
      </c>
      <c r="D8" s="616">
        <v>43830</v>
      </c>
    </row>
    <row r="9" spans="2:7" x14ac:dyDescent="0.15">
      <c r="B9" s="627" t="s">
        <v>443</v>
      </c>
      <c r="C9" s="641">
        <v>174732</v>
      </c>
      <c r="D9" s="641">
        <v>135813</v>
      </c>
    </row>
    <row r="10" spans="2:7" x14ac:dyDescent="0.15">
      <c r="B10" s="627" t="s">
        <v>459</v>
      </c>
      <c r="C10" s="641">
        <v>141216</v>
      </c>
      <c r="D10" s="641">
        <v>122915</v>
      </c>
    </row>
    <row r="11" spans="2:7" x14ac:dyDescent="0.15">
      <c r="B11" s="627" t="s">
        <v>444</v>
      </c>
      <c r="C11" s="641">
        <v>319022</v>
      </c>
      <c r="D11" s="641">
        <v>317105</v>
      </c>
    </row>
    <row r="12" spans="2:7" x14ac:dyDescent="0.15">
      <c r="B12" s="627" t="s">
        <v>445</v>
      </c>
      <c r="C12" s="641">
        <v>37755227</v>
      </c>
      <c r="D12" s="641">
        <v>13680951</v>
      </c>
    </row>
    <row r="13" spans="2:7" ht="11.25" x14ac:dyDescent="0.2">
      <c r="B13" s="627" t="s">
        <v>446</v>
      </c>
      <c r="C13" s="641">
        <v>9203508</v>
      </c>
      <c r="D13" s="641">
        <v>1877356</v>
      </c>
      <c r="F13" s="617"/>
      <c r="G13" s="617"/>
    </row>
    <row r="14" spans="2:7" ht="12" thickBot="1" x14ac:dyDescent="0.25">
      <c r="B14" s="618" t="s">
        <v>381</v>
      </c>
      <c r="C14" s="619">
        <v>47593705</v>
      </c>
      <c r="D14" s="619">
        <v>16134140</v>
      </c>
      <c r="F14" s="617"/>
      <c r="G14" s="617"/>
    </row>
    <row r="15" spans="2:7" ht="12" thickTop="1" x14ac:dyDescent="0.2">
      <c r="F15" s="617"/>
      <c r="G15" s="617"/>
    </row>
    <row r="16" spans="2:7" ht="11.25" x14ac:dyDescent="0.2">
      <c r="B16" s="609" t="s">
        <v>394</v>
      </c>
      <c r="C16" s="610">
        <v>38248981</v>
      </c>
      <c r="D16" s="610">
        <v>14133869</v>
      </c>
      <c r="F16" s="617"/>
      <c r="G16" s="617"/>
    </row>
    <row r="17" spans="2:7" ht="11.25" x14ac:dyDescent="0.2">
      <c r="B17" s="609" t="s">
        <v>395</v>
      </c>
      <c r="C17" s="610">
        <v>9344724</v>
      </c>
      <c r="D17" s="610">
        <v>2000271</v>
      </c>
      <c r="F17" s="617"/>
      <c r="G17" s="617"/>
    </row>
    <row r="18" spans="2:7" ht="11.25" x14ac:dyDescent="0.2">
      <c r="F18" s="617"/>
      <c r="G18" s="617"/>
    </row>
    <row r="19" spans="2:7" ht="11.25" x14ac:dyDescent="0.2">
      <c r="B19" s="620"/>
      <c r="C19" s="621"/>
      <c r="D19" s="621"/>
      <c r="F19" s="622"/>
      <c r="G19" s="617"/>
    </row>
    <row r="20" spans="2:7" ht="12.75" x14ac:dyDescent="0.2">
      <c r="B20" s="874" t="s">
        <v>586</v>
      </c>
      <c r="C20" s="874"/>
      <c r="D20" s="874"/>
      <c r="F20" s="622"/>
      <c r="G20" s="617"/>
    </row>
    <row r="21" spans="2:7" ht="12.75" x14ac:dyDescent="0.2">
      <c r="B21" s="623"/>
      <c r="C21" s="599"/>
      <c r="D21" s="621"/>
      <c r="F21" s="622"/>
      <c r="G21" s="617"/>
    </row>
    <row r="22" spans="2:7" ht="36" customHeight="1" x14ac:dyDescent="0.2">
      <c r="B22" s="873" t="s">
        <v>672</v>
      </c>
      <c r="C22" s="873"/>
      <c r="D22" s="873"/>
      <c r="F22" s="622"/>
      <c r="G22" s="617"/>
    </row>
    <row r="23" spans="2:7" ht="12.75" x14ac:dyDescent="0.2">
      <c r="B23" s="624"/>
      <c r="C23" s="599"/>
      <c r="D23" s="621"/>
      <c r="F23" s="622"/>
      <c r="G23" s="617"/>
    </row>
    <row r="24" spans="2:7" ht="12.75" x14ac:dyDescent="0.2">
      <c r="B24" s="623"/>
      <c r="C24" s="599"/>
      <c r="D24" s="621"/>
      <c r="F24" s="622"/>
      <c r="G24" s="617"/>
    </row>
    <row r="25" spans="2:7" ht="12.75" x14ac:dyDescent="0.2">
      <c r="B25" s="874" t="s">
        <v>587</v>
      </c>
      <c r="C25" s="874"/>
      <c r="D25" s="874"/>
      <c r="F25" s="622"/>
      <c r="G25" s="617"/>
    </row>
    <row r="26" spans="2:7" ht="12.75" x14ac:dyDescent="0.2">
      <c r="B26" s="624"/>
      <c r="C26" s="599"/>
      <c r="D26" s="621"/>
      <c r="F26" s="622"/>
      <c r="G26" s="617"/>
    </row>
    <row r="27" spans="2:7" ht="27.75" customHeight="1" x14ac:dyDescent="0.2">
      <c r="B27" s="873" t="s">
        <v>653</v>
      </c>
      <c r="C27" s="873"/>
      <c r="D27" s="873"/>
      <c r="F27" s="622"/>
      <c r="G27" s="617"/>
    </row>
    <row r="28" spans="2:7" ht="12.75" x14ac:dyDescent="0.2">
      <c r="B28" s="624"/>
      <c r="C28" s="599"/>
      <c r="D28" s="621"/>
      <c r="F28" s="622"/>
      <c r="G28" s="617"/>
    </row>
    <row r="29" spans="2:7" ht="12.75" x14ac:dyDescent="0.2">
      <c r="B29" s="623" t="s">
        <v>588</v>
      </c>
      <c r="C29" s="599"/>
      <c r="D29" s="621"/>
      <c r="F29" s="622"/>
      <c r="G29" s="617"/>
    </row>
    <row r="30" spans="2:7" ht="25.5" customHeight="1" x14ac:dyDescent="0.2">
      <c r="B30" s="875" t="s">
        <v>589</v>
      </c>
      <c r="C30" s="875"/>
      <c r="D30" s="875"/>
      <c r="F30" s="622"/>
      <c r="G30" s="617"/>
    </row>
    <row r="31" spans="2:7" ht="12.75" x14ac:dyDescent="0.2">
      <c r="B31" s="624"/>
      <c r="C31" s="599"/>
      <c r="D31" s="621"/>
      <c r="F31" s="622"/>
      <c r="G31" s="617"/>
    </row>
    <row r="32" spans="2:7" ht="12.75" x14ac:dyDescent="0.2">
      <c r="B32" s="623" t="s">
        <v>590</v>
      </c>
      <c r="C32" s="599"/>
      <c r="D32" s="621"/>
      <c r="F32" s="622"/>
      <c r="G32" s="617"/>
    </row>
    <row r="33" spans="2:7" ht="12.75" x14ac:dyDescent="0.2">
      <c r="B33" s="623"/>
      <c r="C33" s="599"/>
      <c r="D33" s="621"/>
      <c r="F33" s="622"/>
      <c r="G33" s="617"/>
    </row>
    <row r="34" spans="2:7" ht="12.75" x14ac:dyDescent="0.2">
      <c r="B34" s="623" t="s">
        <v>591</v>
      </c>
      <c r="C34" s="609"/>
      <c r="D34" s="621"/>
      <c r="F34" s="622"/>
      <c r="G34" s="617"/>
    </row>
    <row r="35" spans="2:7" ht="12.75" x14ac:dyDescent="0.2">
      <c r="B35" s="623"/>
      <c r="C35" s="599"/>
      <c r="D35" s="621"/>
      <c r="F35" s="622"/>
      <c r="G35" s="617"/>
    </row>
    <row r="36" spans="2:7" ht="51" customHeight="1" x14ac:dyDescent="0.15">
      <c r="B36" s="873" t="s">
        <v>673</v>
      </c>
      <c r="C36" s="873"/>
      <c r="D36" s="873"/>
      <c r="E36" s="609"/>
    </row>
    <row r="37" spans="2:7" x14ac:dyDescent="0.15">
      <c r="B37" s="620"/>
      <c r="C37" s="621"/>
      <c r="D37" s="621"/>
      <c r="E37" s="609"/>
    </row>
    <row r="38" spans="2:7" ht="11.25" customHeight="1" x14ac:dyDescent="0.15">
      <c r="B38" s="625" t="s">
        <v>371</v>
      </c>
      <c r="C38" s="626" t="s">
        <v>372</v>
      </c>
      <c r="D38" s="626" t="s">
        <v>373</v>
      </c>
      <c r="E38" s="609"/>
    </row>
    <row r="39" spans="2:7" x14ac:dyDescent="0.15">
      <c r="B39" s="627" t="s">
        <v>504</v>
      </c>
      <c r="C39" s="628">
        <v>6793.79</v>
      </c>
      <c r="D39" s="628">
        <v>6820.47</v>
      </c>
      <c r="E39" s="609"/>
    </row>
    <row r="40" spans="2:7" x14ac:dyDescent="0.15">
      <c r="B40" s="627" t="s">
        <v>505</v>
      </c>
      <c r="C40" s="628">
        <v>1239.6099999999999</v>
      </c>
      <c r="D40" s="628">
        <v>1244.73</v>
      </c>
      <c r="E40" s="609"/>
    </row>
    <row r="41" spans="2:7" x14ac:dyDescent="0.15">
      <c r="B41" s="627" t="s">
        <v>506</v>
      </c>
      <c r="C41" s="628">
        <v>63.02</v>
      </c>
      <c r="D41" s="628">
        <v>63.28</v>
      </c>
      <c r="E41" s="609"/>
    </row>
    <row r="42" spans="2:7" hidden="1" x14ac:dyDescent="0.15">
      <c r="B42" s="627" t="s">
        <v>507</v>
      </c>
      <c r="C42" s="628">
        <v>0</v>
      </c>
      <c r="D42" s="628">
        <v>0</v>
      </c>
      <c r="E42" s="609"/>
    </row>
    <row r="43" spans="2:7" hidden="1" x14ac:dyDescent="0.15">
      <c r="B43" s="627" t="s">
        <v>508</v>
      </c>
      <c r="C43" s="628">
        <v>0</v>
      </c>
      <c r="D43" s="628">
        <v>0</v>
      </c>
      <c r="E43" s="609"/>
    </row>
    <row r="44" spans="2:7" x14ac:dyDescent="0.15">
      <c r="B44" s="627" t="s">
        <v>509</v>
      </c>
      <c r="C44" s="628">
        <v>96.42</v>
      </c>
      <c r="D44" s="628">
        <v>96.81</v>
      </c>
      <c r="E44" s="609"/>
    </row>
    <row r="45" spans="2:7" x14ac:dyDescent="0.15">
      <c r="B45" s="791" t="s">
        <v>510</v>
      </c>
      <c r="C45" s="792">
        <v>7640.3</v>
      </c>
      <c r="D45" s="792">
        <v>7670.99</v>
      </c>
      <c r="E45" s="609"/>
    </row>
    <row r="46" spans="2:7" hidden="1" x14ac:dyDescent="0.15">
      <c r="B46" s="793" t="s">
        <v>518</v>
      </c>
      <c r="C46" s="794">
        <v>0</v>
      </c>
      <c r="D46" s="794">
        <v>0</v>
      </c>
      <c r="E46" s="609"/>
    </row>
    <row r="47" spans="2:7" x14ac:dyDescent="0.15">
      <c r="B47" s="629"/>
      <c r="C47" s="630"/>
      <c r="D47" s="630"/>
      <c r="E47" s="609"/>
    </row>
    <row r="48" spans="2:7" x14ac:dyDescent="0.15">
      <c r="B48" s="629"/>
      <c r="C48" s="630"/>
      <c r="D48" s="630"/>
      <c r="E48" s="609"/>
    </row>
    <row r="50" spans="2:2" ht="27.75" customHeight="1" x14ac:dyDescent="0.15"/>
    <row r="51" spans="2:2" ht="27.75" customHeight="1" x14ac:dyDescent="0.15"/>
    <row r="52" spans="2:2" ht="27.75" customHeight="1" x14ac:dyDescent="0.15"/>
    <row r="53" spans="2:2" x14ac:dyDescent="0.15">
      <c r="B53" s="4" t="s">
        <v>658</v>
      </c>
    </row>
  </sheetData>
  <mergeCells count="6">
    <mergeCell ref="B36:D36"/>
    <mergeCell ref="B20:D20"/>
    <mergeCell ref="B22:D22"/>
    <mergeCell ref="B25:D25"/>
    <mergeCell ref="B27:D27"/>
    <mergeCell ref="B30:D30"/>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&amp;C7</oddFooter>
  </headerFooter>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F3FA1-3F08-49D3-AB66-D12F64497332}">
  <sheetPr>
    <tabColor theme="9" tint="-0.249977111117893"/>
    <pageSetUpPr fitToPage="1"/>
  </sheetPr>
  <dimension ref="B1:H49"/>
  <sheetViews>
    <sheetView showGridLines="0" topLeftCell="A31" zoomScaleNormal="100" workbookViewId="0">
      <selection activeCell="D50" sqref="D50"/>
    </sheetView>
  </sheetViews>
  <sheetFormatPr baseColWidth="10" defaultColWidth="32.85546875" defaultRowHeight="10.5" x14ac:dyDescent="0.15"/>
  <cols>
    <col min="1" max="1" width="7.5703125" style="609" customWidth="1"/>
    <col min="2" max="2" width="42.7109375" style="609" customWidth="1"/>
    <col min="3" max="3" width="27.42578125" style="609" customWidth="1"/>
    <col min="4" max="4" width="17" style="610" customWidth="1"/>
    <col min="5" max="5" width="19.42578125" style="610" customWidth="1"/>
    <col min="6" max="16384" width="32.85546875" style="609"/>
  </cols>
  <sheetData>
    <row r="1" spans="2:7" ht="27" customHeight="1" x14ac:dyDescent="0.15"/>
    <row r="2" spans="2:7" ht="16.5" customHeight="1" thickBot="1" x14ac:dyDescent="0.2">
      <c r="B2" s="817"/>
      <c r="C2" s="817"/>
      <c r="D2" s="818"/>
      <c r="E2" s="818"/>
    </row>
    <row r="3" spans="2:7" s="610" customFormat="1" ht="31.5" customHeight="1" thickTop="1" x14ac:dyDescent="0.15">
      <c r="B3" s="623" t="s">
        <v>592</v>
      </c>
      <c r="C3" s="623"/>
      <c r="F3" s="609"/>
      <c r="G3" s="609"/>
    </row>
    <row r="4" spans="2:7" s="610" customFormat="1" ht="48" customHeight="1" x14ac:dyDescent="0.15">
      <c r="B4" s="873" t="s">
        <v>593</v>
      </c>
      <c r="C4" s="873"/>
      <c r="D4" s="873"/>
      <c r="E4" s="873"/>
      <c r="F4" s="609"/>
      <c r="G4" s="609"/>
    </row>
    <row r="5" spans="2:7" s="610" customFormat="1" ht="12.75" x14ac:dyDescent="0.15">
      <c r="B5" s="623"/>
      <c r="C5" s="623"/>
      <c r="F5" s="609"/>
      <c r="G5" s="609"/>
    </row>
    <row r="6" spans="2:7" s="610" customFormat="1" ht="12.75" x14ac:dyDescent="0.15">
      <c r="B6" s="623" t="s">
        <v>594</v>
      </c>
      <c r="C6" s="623"/>
      <c r="F6" s="609"/>
      <c r="G6" s="609"/>
    </row>
    <row r="7" spans="2:7" s="610" customFormat="1" ht="43.5" customHeight="1" x14ac:dyDescent="0.15">
      <c r="B7" s="873" t="s">
        <v>595</v>
      </c>
      <c r="C7" s="873"/>
      <c r="D7" s="873"/>
      <c r="E7" s="873"/>
      <c r="F7" s="609"/>
      <c r="G7" s="609"/>
    </row>
    <row r="8" spans="2:7" s="610" customFormat="1" ht="12.75" x14ac:dyDescent="0.15">
      <c r="B8" s="624"/>
      <c r="C8" s="624"/>
      <c r="F8" s="609"/>
      <c r="G8" s="609"/>
    </row>
    <row r="9" spans="2:7" s="610" customFormat="1" ht="12.75" x14ac:dyDescent="0.15">
      <c r="B9" s="623" t="s">
        <v>596</v>
      </c>
      <c r="C9" s="623"/>
      <c r="F9" s="609"/>
      <c r="G9" s="609"/>
    </row>
    <row r="10" spans="2:7" s="610" customFormat="1" ht="41.25" customHeight="1" x14ac:dyDescent="0.15">
      <c r="B10" s="873" t="s">
        <v>597</v>
      </c>
      <c r="C10" s="873"/>
      <c r="D10" s="873"/>
      <c r="E10" s="873"/>
      <c r="F10" s="609"/>
      <c r="G10" s="609"/>
    </row>
    <row r="11" spans="2:7" s="610" customFormat="1" ht="12.75" x14ac:dyDescent="0.15">
      <c r="B11" s="624"/>
      <c r="C11" s="624"/>
      <c r="F11" s="609"/>
      <c r="G11" s="609"/>
    </row>
    <row r="12" spans="2:7" s="610" customFormat="1" ht="12.75" x14ac:dyDescent="0.15">
      <c r="B12" s="623" t="s">
        <v>598</v>
      </c>
      <c r="C12" s="623"/>
      <c r="F12" s="609"/>
      <c r="G12" s="609"/>
    </row>
    <row r="13" spans="2:7" s="610" customFormat="1" ht="48.75" customHeight="1" x14ac:dyDescent="0.15">
      <c r="B13" s="873" t="s">
        <v>599</v>
      </c>
      <c r="C13" s="873"/>
      <c r="D13" s="873"/>
      <c r="E13" s="873"/>
      <c r="F13" s="609"/>
      <c r="G13" s="609"/>
    </row>
    <row r="14" spans="2:7" s="610" customFormat="1" ht="12.75" x14ac:dyDescent="0.15">
      <c r="B14" s="623"/>
      <c r="C14" s="623"/>
      <c r="F14" s="609"/>
      <c r="G14" s="609"/>
    </row>
    <row r="15" spans="2:7" s="610" customFormat="1" ht="12.75" x14ac:dyDescent="0.15">
      <c r="B15" s="623" t="s">
        <v>600</v>
      </c>
      <c r="C15" s="623"/>
      <c r="F15" s="609"/>
      <c r="G15" s="609"/>
    </row>
    <row r="16" spans="2:7" s="610" customFormat="1" ht="36.75" customHeight="1" x14ac:dyDescent="0.15">
      <c r="B16" s="873" t="s">
        <v>603</v>
      </c>
      <c r="C16" s="873"/>
      <c r="D16" s="873"/>
      <c r="E16" s="873"/>
      <c r="F16" s="609"/>
      <c r="G16" s="609"/>
    </row>
    <row r="17" spans="2:8" s="610" customFormat="1" ht="12.75" x14ac:dyDescent="0.15">
      <c r="B17" s="854"/>
      <c r="C17" s="854"/>
      <c r="D17" s="854"/>
      <c r="E17" s="854"/>
      <c r="F17" s="609"/>
      <c r="G17" s="609"/>
    </row>
    <row r="18" spans="2:8" s="610" customFormat="1" ht="12.75" x14ac:dyDescent="0.15">
      <c r="B18" s="874" t="s">
        <v>642</v>
      </c>
      <c r="C18" s="874"/>
      <c r="D18" s="874"/>
      <c r="E18" s="874"/>
      <c r="F18" s="609"/>
      <c r="G18" s="609"/>
    </row>
    <row r="19" spans="2:8" ht="27" customHeight="1" x14ac:dyDescent="0.15">
      <c r="B19" s="873" t="s">
        <v>633</v>
      </c>
      <c r="C19" s="873"/>
      <c r="D19" s="873"/>
      <c r="E19" s="873"/>
    </row>
    <row r="20" spans="2:8" ht="12.75" customHeight="1" x14ac:dyDescent="0.2">
      <c r="B20" s="840" t="s">
        <v>634</v>
      </c>
      <c r="C20" s="841" t="s">
        <v>635</v>
      </c>
      <c r="D20" s="842" t="s">
        <v>636</v>
      </c>
      <c r="E20" s="841" t="s">
        <v>645</v>
      </c>
      <c r="F20" s="837"/>
      <c r="G20" s="620"/>
      <c r="H20" s="838"/>
    </row>
    <row r="21" spans="2:8" ht="12.75" x14ac:dyDescent="0.15">
      <c r="B21" s="843" t="s">
        <v>637</v>
      </c>
      <c r="C21" s="876" t="s">
        <v>638</v>
      </c>
      <c r="D21" s="876" t="s">
        <v>639</v>
      </c>
      <c r="E21" s="876" t="s">
        <v>647</v>
      </c>
      <c r="F21" s="839"/>
      <c r="G21" s="620"/>
      <c r="H21" s="839"/>
    </row>
    <row r="22" spans="2:8" ht="12.75" x14ac:dyDescent="0.2">
      <c r="B22" s="844" t="s">
        <v>640</v>
      </c>
      <c r="C22" s="877"/>
      <c r="D22" s="877"/>
      <c r="E22" s="877"/>
      <c r="F22" s="839"/>
      <c r="G22" s="620"/>
      <c r="H22" s="839"/>
    </row>
    <row r="23" spans="2:8" ht="12.75" x14ac:dyDescent="0.2">
      <c r="B23" s="844" t="s">
        <v>641</v>
      </c>
      <c r="C23" s="877"/>
      <c r="D23" s="877"/>
      <c r="E23" s="877"/>
      <c r="F23" s="839"/>
      <c r="G23" s="620"/>
      <c r="H23" s="839"/>
    </row>
    <row r="24" spans="2:8" ht="12.75" x14ac:dyDescent="0.2">
      <c r="B24" s="844"/>
      <c r="C24" s="877"/>
      <c r="D24" s="877"/>
      <c r="E24" s="877"/>
      <c r="F24" s="839"/>
      <c r="G24" s="620"/>
      <c r="H24" s="839"/>
    </row>
    <row r="25" spans="2:8" ht="133.5" customHeight="1" x14ac:dyDescent="0.2">
      <c r="B25" s="844"/>
      <c r="C25" s="877"/>
      <c r="D25" s="877"/>
      <c r="E25" s="877"/>
      <c r="F25" s="839"/>
      <c r="G25" s="620"/>
      <c r="H25" s="839"/>
    </row>
    <row r="26" spans="2:8" ht="12.75" customHeight="1" x14ac:dyDescent="0.2">
      <c r="B26" s="845" t="s">
        <v>643</v>
      </c>
      <c r="C26" s="876" t="s">
        <v>646</v>
      </c>
      <c r="D26" s="876" t="s">
        <v>644</v>
      </c>
      <c r="E26" s="876" t="s">
        <v>647</v>
      </c>
      <c r="F26" s="839"/>
      <c r="G26" s="620"/>
      <c r="H26" s="839"/>
    </row>
    <row r="27" spans="2:8" ht="12.75" x14ac:dyDescent="0.2">
      <c r="B27" s="844"/>
      <c r="C27" s="877"/>
      <c r="D27" s="877"/>
      <c r="E27" s="877"/>
      <c r="F27" s="839"/>
      <c r="G27" s="620"/>
      <c r="H27" s="839"/>
    </row>
    <row r="28" spans="2:8" ht="12.75" x14ac:dyDescent="0.2">
      <c r="B28" s="844"/>
      <c r="C28" s="877"/>
      <c r="D28" s="877"/>
      <c r="E28" s="877"/>
      <c r="F28" s="839"/>
      <c r="G28" s="620"/>
      <c r="H28" s="839"/>
    </row>
    <row r="29" spans="2:8" ht="12.75" x14ac:dyDescent="0.2">
      <c r="B29" s="844"/>
      <c r="C29" s="877"/>
      <c r="D29" s="877"/>
      <c r="E29" s="877"/>
      <c r="F29" s="839"/>
      <c r="G29" s="620"/>
      <c r="H29" s="839"/>
    </row>
    <row r="30" spans="2:8" ht="34.5" customHeight="1" x14ac:dyDescent="0.2">
      <c r="B30" s="844"/>
      <c r="C30" s="877"/>
      <c r="D30" s="877"/>
      <c r="E30" s="877"/>
      <c r="F30" s="839"/>
      <c r="G30" s="620"/>
      <c r="H30" s="839"/>
    </row>
    <row r="31" spans="2:8" ht="44.25" customHeight="1" x14ac:dyDescent="0.2">
      <c r="B31" s="846"/>
      <c r="C31" s="878"/>
      <c r="D31" s="878"/>
      <c r="E31" s="878"/>
      <c r="F31" s="839"/>
      <c r="G31" s="620"/>
      <c r="H31" s="839"/>
    </row>
    <row r="32" spans="2:8" ht="12.75" x14ac:dyDescent="0.15">
      <c r="B32" s="613"/>
      <c r="C32" s="614"/>
      <c r="D32" s="614"/>
      <c r="E32" s="613"/>
    </row>
    <row r="33" spans="2:5" ht="12.75" x14ac:dyDescent="0.15">
      <c r="B33" s="613"/>
      <c r="C33" s="614"/>
      <c r="D33" s="614"/>
      <c r="E33" s="613"/>
    </row>
    <row r="34" spans="2:5" ht="12.75" x14ac:dyDescent="0.15">
      <c r="B34" s="874" t="s">
        <v>666</v>
      </c>
      <c r="C34" s="874"/>
      <c r="D34" s="874"/>
      <c r="E34" s="874"/>
    </row>
    <row r="35" spans="2:5" ht="37.5" customHeight="1" x14ac:dyDescent="0.15">
      <c r="B35" s="873" t="s">
        <v>667</v>
      </c>
      <c r="C35" s="873"/>
      <c r="D35" s="873"/>
      <c r="E35" s="873"/>
    </row>
    <row r="36" spans="2:5" ht="12.75" x14ac:dyDescent="0.15">
      <c r="B36" s="613"/>
      <c r="C36" s="614"/>
      <c r="D36" s="614"/>
      <c r="E36" s="613"/>
    </row>
    <row r="37" spans="2:5" ht="12.75" x14ac:dyDescent="0.15">
      <c r="B37" s="613"/>
      <c r="C37" s="614"/>
      <c r="D37" s="614"/>
      <c r="E37" s="613"/>
    </row>
    <row r="38" spans="2:5" ht="12.75" x14ac:dyDescent="0.15">
      <c r="B38" s="613"/>
      <c r="C38" s="614"/>
      <c r="D38" s="614"/>
      <c r="E38" s="613"/>
    </row>
    <row r="39" spans="2:5" ht="12.75" x14ac:dyDescent="0.15">
      <c r="B39" s="613"/>
      <c r="C39" s="614"/>
      <c r="D39" s="614"/>
      <c r="E39" s="613"/>
    </row>
    <row r="40" spans="2:5" ht="12.75" x14ac:dyDescent="0.15">
      <c r="B40" s="613"/>
      <c r="C40" s="614"/>
      <c r="D40" s="614"/>
      <c r="E40" s="613"/>
    </row>
    <row r="41" spans="2:5" ht="12.75" x14ac:dyDescent="0.15">
      <c r="B41" s="855"/>
      <c r="C41" s="855"/>
      <c r="D41" s="855"/>
      <c r="E41" s="855"/>
    </row>
    <row r="42" spans="2:5" ht="12.75" x14ac:dyDescent="0.2">
      <c r="B42" s="599"/>
      <c r="C42" s="599"/>
      <c r="D42" s="621"/>
      <c r="E42" s="621"/>
    </row>
    <row r="43" spans="2:5" ht="12.75" x14ac:dyDescent="0.15">
      <c r="B43" s="613"/>
      <c r="C43" s="613"/>
      <c r="D43" s="621"/>
      <c r="E43" s="633"/>
    </row>
    <row r="44" spans="2:5" x14ac:dyDescent="0.15">
      <c r="B44" s="634"/>
      <c r="C44" s="634"/>
      <c r="D44" s="635"/>
      <c r="E44" s="635"/>
    </row>
    <row r="45" spans="2:5" x14ac:dyDescent="0.15">
      <c r="B45" s="634"/>
      <c r="C45" s="634"/>
      <c r="D45" s="635"/>
      <c r="E45" s="635"/>
    </row>
    <row r="46" spans="2:5" x14ac:dyDescent="0.15">
      <c r="B46" s="634"/>
      <c r="C46" s="634"/>
      <c r="D46" s="635"/>
      <c r="E46" s="635"/>
    </row>
    <row r="47" spans="2:5" x14ac:dyDescent="0.15">
      <c r="B47" s="636"/>
      <c r="C47" s="636"/>
      <c r="D47" s="637"/>
      <c r="E47" s="637"/>
    </row>
    <row r="49" spans="2:2" x14ac:dyDescent="0.15">
      <c r="B49" s="4" t="s">
        <v>659</v>
      </c>
    </row>
  </sheetData>
  <mergeCells count="15">
    <mergeCell ref="B34:E34"/>
    <mergeCell ref="B35:E35"/>
    <mergeCell ref="B18:E18"/>
    <mergeCell ref="B4:E4"/>
    <mergeCell ref="B7:E7"/>
    <mergeCell ref="B10:E10"/>
    <mergeCell ref="B13:E13"/>
    <mergeCell ref="B16:E16"/>
    <mergeCell ref="B19:E19"/>
    <mergeCell ref="C21:C25"/>
    <mergeCell ref="D21:D25"/>
    <mergeCell ref="E21:E25"/>
    <mergeCell ref="C26:C31"/>
    <mergeCell ref="D26:D31"/>
    <mergeCell ref="E26:E31"/>
  </mergeCells>
  <pageMargins left="0.74803149606299213" right="0.74803149606299213" top="0.78740157480314965" bottom="0.74803149606299213" header="0" footer="0.51181102362204722"/>
  <pageSetup paperSize="9" scale="75" orientation="portrait" horizontalDpi="300" verticalDpi="300" r:id="rId1"/>
  <headerFooter alignWithMargins="0">
    <oddFooter>&amp;C8</oddFooter>
  </headerFooter>
  <customProperties>
    <customPr name="_pios_id" r:id="rId2"/>
  </customPropertie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ED98E-14D6-4160-A253-B14A77D2DC63}">
  <sheetPr>
    <tabColor theme="9" tint="-0.249977111117893"/>
    <pageSetUpPr fitToPage="1"/>
  </sheetPr>
  <dimension ref="B1:F44"/>
  <sheetViews>
    <sheetView showGridLines="0" topLeftCell="A22" zoomScaleNormal="100" workbookViewId="0">
      <selection activeCell="E49" sqref="E49"/>
    </sheetView>
  </sheetViews>
  <sheetFormatPr baseColWidth="10" defaultColWidth="32.85546875" defaultRowHeight="10.5" x14ac:dyDescent="0.15"/>
  <cols>
    <col min="1" max="1" width="7.5703125" style="609" customWidth="1"/>
    <col min="2" max="2" width="42.7109375" style="609" customWidth="1"/>
    <col min="3" max="3" width="27.42578125" style="609" customWidth="1"/>
    <col min="4" max="4" width="17" style="610" customWidth="1"/>
    <col min="5" max="5" width="19.42578125" style="610" customWidth="1"/>
    <col min="6" max="16384" width="32.85546875" style="609"/>
  </cols>
  <sheetData>
    <row r="1" spans="2:6" ht="27" customHeight="1" x14ac:dyDescent="0.15"/>
    <row r="2" spans="2:6" ht="16.5" customHeight="1" thickBot="1" x14ac:dyDescent="0.2">
      <c r="B2" s="817"/>
      <c r="C2" s="817"/>
      <c r="D2" s="818"/>
      <c r="E2" s="818"/>
    </row>
    <row r="3" spans="2:6" ht="13.5" thickTop="1" x14ac:dyDescent="0.15">
      <c r="B3" s="836"/>
      <c r="C3" s="836"/>
      <c r="D3" s="836"/>
      <c r="E3" s="836"/>
    </row>
    <row r="4" spans="2:6" ht="12.75" x14ac:dyDescent="0.15">
      <c r="B4" s="623" t="s">
        <v>601</v>
      </c>
      <c r="C4" s="623"/>
    </row>
    <row r="5" spans="2:6" ht="12.75" x14ac:dyDescent="0.15">
      <c r="B5" s="873" t="s">
        <v>674</v>
      </c>
      <c r="C5" s="873"/>
      <c r="D5" s="873"/>
      <c r="E5" s="873"/>
    </row>
    <row r="7" spans="2:6" x14ac:dyDescent="0.15">
      <c r="B7" s="879" t="s">
        <v>376</v>
      </c>
      <c r="C7" s="880"/>
      <c r="D7" s="616">
        <v>44012</v>
      </c>
      <c r="E7" s="616">
        <v>43830</v>
      </c>
    </row>
    <row r="8" spans="2:6" x14ac:dyDescent="0.15">
      <c r="B8" s="881" t="s">
        <v>451</v>
      </c>
      <c r="C8" s="882"/>
      <c r="D8" s="631">
        <v>405434793</v>
      </c>
      <c r="E8" s="631">
        <v>447164764</v>
      </c>
    </row>
    <row r="9" spans="2:6" x14ac:dyDescent="0.15">
      <c r="B9" s="852" t="s">
        <v>620</v>
      </c>
      <c r="C9" s="848"/>
      <c r="D9" s="632">
        <v>319923639</v>
      </c>
      <c r="E9" s="632">
        <v>361442007</v>
      </c>
    </row>
    <row r="10" spans="2:6" x14ac:dyDescent="0.15">
      <c r="B10" s="849" t="s">
        <v>377</v>
      </c>
      <c r="C10" s="848"/>
      <c r="D10" s="632">
        <v>18319400</v>
      </c>
      <c r="E10" s="632">
        <v>15535608</v>
      </c>
    </row>
    <row r="11" spans="2:6" hidden="1" x14ac:dyDescent="0.15">
      <c r="B11" s="849" t="s">
        <v>380</v>
      </c>
      <c r="C11" s="848"/>
      <c r="D11" s="632">
        <v>0</v>
      </c>
      <c r="E11" s="632">
        <v>0</v>
      </c>
    </row>
    <row r="12" spans="2:6" x14ac:dyDescent="0.15">
      <c r="B12" s="849" t="s">
        <v>453</v>
      </c>
      <c r="C12" s="848"/>
      <c r="D12" s="632">
        <v>500888</v>
      </c>
      <c r="E12" s="632">
        <v>490880</v>
      </c>
    </row>
    <row r="13" spans="2:6" x14ac:dyDescent="0.15">
      <c r="B13" s="849" t="s">
        <v>454</v>
      </c>
      <c r="C13" s="848"/>
      <c r="D13" s="632">
        <v>3145725</v>
      </c>
      <c r="E13" s="632">
        <v>2666085</v>
      </c>
    </row>
    <row r="14" spans="2:6" hidden="1" x14ac:dyDescent="0.15">
      <c r="B14" s="849" t="s">
        <v>467</v>
      </c>
      <c r="C14" s="848"/>
      <c r="D14" s="632">
        <v>0</v>
      </c>
      <c r="E14" s="632">
        <v>0</v>
      </c>
      <c r="F14" s="609" t="s">
        <v>604</v>
      </c>
    </row>
    <row r="15" spans="2:6" hidden="1" x14ac:dyDescent="0.15">
      <c r="B15" s="849" t="s">
        <v>466</v>
      </c>
      <c r="C15" s="848"/>
      <c r="D15" s="632">
        <v>0</v>
      </c>
      <c r="E15" s="632">
        <v>0</v>
      </c>
    </row>
    <row r="16" spans="2:6" x14ac:dyDescent="0.15">
      <c r="B16" s="849" t="s">
        <v>378</v>
      </c>
      <c r="C16" s="848"/>
      <c r="D16" s="632">
        <v>93632851</v>
      </c>
      <c r="E16" s="632">
        <v>93882606</v>
      </c>
    </row>
    <row r="17" spans="2:5" x14ac:dyDescent="0.15">
      <c r="B17" s="849" t="s">
        <v>455</v>
      </c>
      <c r="C17" s="848"/>
      <c r="D17" s="632">
        <v>7632291</v>
      </c>
      <c r="E17" s="632">
        <v>359406</v>
      </c>
    </row>
    <row r="18" spans="2:5" x14ac:dyDescent="0.15">
      <c r="B18" s="849" t="s">
        <v>456</v>
      </c>
      <c r="C18" s="848"/>
      <c r="D18" s="632">
        <v>0</v>
      </c>
      <c r="E18" s="632">
        <v>108641</v>
      </c>
    </row>
    <row r="19" spans="2:5" x14ac:dyDescent="0.15">
      <c r="B19" s="849" t="s">
        <v>457</v>
      </c>
      <c r="C19" s="848"/>
      <c r="D19" s="632">
        <v>3992523</v>
      </c>
      <c r="E19" s="632">
        <v>5922981</v>
      </c>
    </row>
    <row r="20" spans="2:5" hidden="1" x14ac:dyDescent="0.15">
      <c r="B20" s="849" t="s">
        <v>458</v>
      </c>
      <c r="C20" s="848"/>
      <c r="D20" s="632">
        <v>0</v>
      </c>
      <c r="E20" s="632">
        <v>0</v>
      </c>
    </row>
    <row r="21" spans="2:5" x14ac:dyDescent="0.15">
      <c r="B21" s="850" t="s">
        <v>379</v>
      </c>
      <c r="C21" s="851"/>
      <c r="D21" s="448">
        <v>-24819</v>
      </c>
      <c r="E21" s="632">
        <v>114335</v>
      </c>
    </row>
    <row r="22" spans="2:5" x14ac:dyDescent="0.15">
      <c r="B22" s="850" t="s">
        <v>514</v>
      </c>
      <c r="C22" s="851"/>
      <c r="D22" s="448">
        <v>483436</v>
      </c>
      <c r="E22" s="632">
        <v>0</v>
      </c>
    </row>
    <row r="23" spans="2:5" x14ac:dyDescent="0.15">
      <c r="B23" s="850" t="s">
        <v>648</v>
      </c>
      <c r="C23" s="851"/>
      <c r="D23" s="448">
        <v>-42171141</v>
      </c>
      <c r="E23" s="448">
        <v>-33357785</v>
      </c>
    </row>
    <row r="24" spans="2:5" x14ac:dyDescent="0.15">
      <c r="B24" s="881" t="s">
        <v>450</v>
      </c>
      <c r="C24" s="882"/>
      <c r="D24" s="631">
        <v>108645242</v>
      </c>
      <c r="E24" s="631">
        <v>122092353</v>
      </c>
    </row>
    <row r="25" spans="2:5" x14ac:dyDescent="0.15">
      <c r="B25" s="847" t="s">
        <v>621</v>
      </c>
      <c r="C25" s="853"/>
      <c r="D25" s="632">
        <v>105187333</v>
      </c>
      <c r="E25" s="632">
        <v>120925561</v>
      </c>
    </row>
    <row r="26" spans="2:5" x14ac:dyDescent="0.15">
      <c r="B26" s="849" t="s">
        <v>622</v>
      </c>
      <c r="C26" s="848"/>
      <c r="D26" s="632">
        <v>13144703</v>
      </c>
      <c r="E26" s="632">
        <v>14458872</v>
      </c>
    </row>
    <row r="27" spans="2:5" x14ac:dyDescent="0.15">
      <c r="B27" s="849" t="s">
        <v>619</v>
      </c>
      <c r="C27" s="848"/>
      <c r="D27" s="632">
        <v>45996622</v>
      </c>
      <c r="E27" s="632">
        <v>42135476</v>
      </c>
    </row>
    <row r="28" spans="2:5" x14ac:dyDescent="0.15">
      <c r="B28" s="849" t="s">
        <v>464</v>
      </c>
      <c r="C28" s="848"/>
      <c r="D28" s="632">
        <v>20090412</v>
      </c>
      <c r="E28" s="632">
        <v>21175628</v>
      </c>
    </row>
    <row r="29" spans="2:5" ht="12" customHeight="1" x14ac:dyDescent="0.15">
      <c r="B29" s="849" t="s">
        <v>623</v>
      </c>
      <c r="C29" s="848"/>
      <c r="D29" s="632">
        <v>771634</v>
      </c>
      <c r="E29" s="632">
        <v>970427</v>
      </c>
    </row>
    <row r="30" spans="2:5" hidden="1" x14ac:dyDescent="0.15">
      <c r="B30" s="849" t="s">
        <v>454</v>
      </c>
      <c r="C30" s="848"/>
      <c r="D30" s="632">
        <v>0</v>
      </c>
      <c r="E30" s="632">
        <v>0</v>
      </c>
    </row>
    <row r="31" spans="2:5" x14ac:dyDescent="0.15">
      <c r="B31" s="849" t="s">
        <v>465</v>
      </c>
      <c r="C31" s="848"/>
      <c r="D31" s="448">
        <v>-50353187</v>
      </c>
      <c r="E31" s="448">
        <v>-50985716</v>
      </c>
    </row>
    <row r="32" spans="2:5" x14ac:dyDescent="0.15">
      <c r="B32" s="849" t="s">
        <v>649</v>
      </c>
      <c r="C32" s="848"/>
      <c r="D32" s="448">
        <v>-26192275</v>
      </c>
      <c r="E32" s="448">
        <v>-26587895</v>
      </c>
    </row>
    <row r="33" spans="2:5" ht="13.5" customHeight="1" thickBot="1" x14ac:dyDescent="0.2">
      <c r="B33" s="883" t="s">
        <v>381</v>
      </c>
      <c r="C33" s="884"/>
      <c r="D33" s="619">
        <v>514080035</v>
      </c>
      <c r="E33" s="619">
        <v>569257117</v>
      </c>
    </row>
    <row r="34" spans="2:5" ht="51.75" customHeight="1" thickTop="1" x14ac:dyDescent="0.15">
      <c r="B34" s="873" t="s">
        <v>602</v>
      </c>
      <c r="C34" s="873"/>
      <c r="D34" s="873"/>
      <c r="E34" s="873"/>
    </row>
    <row r="35" spans="2:5" ht="12.75" x14ac:dyDescent="0.2">
      <c r="B35" s="599"/>
      <c r="C35" s="599"/>
      <c r="D35" s="621"/>
      <c r="E35" s="621"/>
    </row>
    <row r="36" spans="2:5" ht="12.75" x14ac:dyDescent="0.15">
      <c r="B36" s="613"/>
      <c r="C36" s="613"/>
      <c r="D36" s="621"/>
      <c r="E36" s="633"/>
    </row>
    <row r="37" spans="2:5" x14ac:dyDescent="0.15">
      <c r="B37" s="634"/>
      <c r="C37" s="634"/>
      <c r="D37" s="635"/>
      <c r="E37" s="635"/>
    </row>
    <row r="38" spans="2:5" x14ac:dyDescent="0.15">
      <c r="B38" s="634"/>
      <c r="C38" s="634"/>
      <c r="D38" s="635"/>
      <c r="E38" s="635"/>
    </row>
    <row r="39" spans="2:5" x14ac:dyDescent="0.15">
      <c r="B39" s="634"/>
      <c r="C39" s="634"/>
      <c r="D39" s="635"/>
      <c r="E39" s="635"/>
    </row>
    <row r="40" spans="2:5" x14ac:dyDescent="0.15">
      <c r="B40" s="636"/>
      <c r="C40" s="636"/>
      <c r="D40" s="637"/>
      <c r="E40" s="637"/>
    </row>
    <row r="44" spans="2:5" x14ac:dyDescent="0.15">
      <c r="B44" s="4" t="s">
        <v>660</v>
      </c>
    </row>
  </sheetData>
  <mergeCells count="6">
    <mergeCell ref="B34:E34"/>
    <mergeCell ref="B5:E5"/>
    <mergeCell ref="B7:C7"/>
    <mergeCell ref="B8:C8"/>
    <mergeCell ref="B24:C24"/>
    <mergeCell ref="B33:C33"/>
  </mergeCells>
  <pageMargins left="0.74803149606299213" right="0.74803149606299213" top="0.78740157480314965" bottom="0.74803149606299213" header="0" footer="0.51181102362204722"/>
  <pageSetup paperSize="9" scale="83" orientation="portrait" horizontalDpi="300" verticalDpi="300" r:id="rId1"/>
  <headerFooter alignWithMargins="0">
    <oddFooter>&amp;C9</oddFooter>
  </headerFooter>
  <customProperties>
    <customPr name="_pios_i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A0D05-FBB4-41EA-8340-23391A8BA832}">
  <sheetPr>
    <tabColor theme="9" tint="-0.249977111117893"/>
    <pageSetUpPr fitToPage="1"/>
  </sheetPr>
  <dimension ref="B1:D54"/>
  <sheetViews>
    <sheetView showGridLines="0" topLeftCell="A33" workbookViewId="0">
      <selection activeCell="D1" sqref="D1"/>
    </sheetView>
  </sheetViews>
  <sheetFormatPr baseColWidth="10" defaultColWidth="32.85546875" defaultRowHeight="10.5" x14ac:dyDescent="0.15"/>
  <cols>
    <col min="1" max="1" width="9.28515625" style="438" customWidth="1"/>
    <col min="2" max="2" width="48.42578125" style="438" customWidth="1"/>
    <col min="3" max="3" width="17" style="439" customWidth="1"/>
    <col min="4" max="4" width="16.85546875" style="439" customWidth="1"/>
    <col min="5" max="16384" width="32.85546875" style="438"/>
  </cols>
  <sheetData>
    <row r="1" spans="2:4" ht="27" customHeight="1" x14ac:dyDescent="0.15"/>
    <row r="2" spans="2:4" ht="12" customHeight="1" thickBot="1" x14ac:dyDescent="0.2">
      <c r="B2" s="819"/>
      <c r="C2" s="820"/>
      <c r="D2" s="820"/>
    </row>
    <row r="3" spans="2:4" ht="29.25" customHeight="1" thickTop="1" x14ac:dyDescent="0.15">
      <c r="B3" s="768" t="s">
        <v>605</v>
      </c>
    </row>
    <row r="4" spans="2:4" x14ac:dyDescent="0.15">
      <c r="B4" s="768"/>
    </row>
    <row r="5" spans="2:4" ht="30" customHeight="1" x14ac:dyDescent="0.15">
      <c r="B5" s="885" t="s">
        <v>675</v>
      </c>
      <c r="C5" s="885"/>
      <c r="D5" s="885"/>
    </row>
    <row r="6" spans="2:4" ht="4.5" customHeight="1" x14ac:dyDescent="0.15"/>
    <row r="7" spans="2:4" x14ac:dyDescent="0.15">
      <c r="B7" s="443" t="s">
        <v>376</v>
      </c>
      <c r="C7" s="444">
        <v>44012</v>
      </c>
      <c r="D7" s="444">
        <v>43830</v>
      </c>
    </row>
    <row r="8" spans="2:4" ht="18" customHeight="1" x14ac:dyDescent="0.15">
      <c r="B8" s="573" t="s">
        <v>451</v>
      </c>
      <c r="C8" s="574">
        <v>18958156.416999999</v>
      </c>
      <c r="D8" s="574">
        <v>16481232.416999999</v>
      </c>
    </row>
    <row r="9" spans="2:4" x14ac:dyDescent="0.15">
      <c r="B9" s="451" t="s">
        <v>484</v>
      </c>
      <c r="C9" s="442">
        <v>7100844</v>
      </c>
      <c r="D9" s="442">
        <v>7776503</v>
      </c>
    </row>
    <row r="10" spans="2:4" x14ac:dyDescent="0.15">
      <c r="B10" s="451" t="s">
        <v>485</v>
      </c>
      <c r="C10" s="442">
        <v>1355799</v>
      </c>
      <c r="D10" s="442">
        <v>238290</v>
      </c>
    </row>
    <row r="11" spans="2:4" x14ac:dyDescent="0.15">
      <c r="B11" s="446" t="s">
        <v>383</v>
      </c>
      <c r="C11" s="442">
        <v>12108</v>
      </c>
      <c r="D11" s="448">
        <v>703</v>
      </c>
    </row>
    <row r="12" spans="2:4" x14ac:dyDescent="0.15">
      <c r="B12" s="446" t="s">
        <v>452</v>
      </c>
      <c r="C12" s="442">
        <v>333977</v>
      </c>
      <c r="D12" s="442">
        <v>248556</v>
      </c>
    </row>
    <row r="13" spans="2:4" x14ac:dyDescent="0.15">
      <c r="B13" s="446" t="s">
        <v>384</v>
      </c>
      <c r="C13" s="442">
        <v>1277461.4169999999</v>
      </c>
      <c r="D13" s="442">
        <v>514640.41700000002</v>
      </c>
    </row>
    <row r="14" spans="2:4" x14ac:dyDescent="0.15">
      <c r="B14" s="446" t="s">
        <v>486</v>
      </c>
      <c r="C14" s="442">
        <v>22700</v>
      </c>
      <c r="D14" s="442">
        <v>22700</v>
      </c>
    </row>
    <row r="15" spans="2:4" x14ac:dyDescent="0.15">
      <c r="B15" s="446" t="s">
        <v>487</v>
      </c>
      <c r="C15" s="442">
        <v>62359</v>
      </c>
      <c r="D15" s="442">
        <v>59133</v>
      </c>
    </row>
    <row r="16" spans="2:4" x14ac:dyDescent="0.15">
      <c r="B16" s="446" t="s">
        <v>385</v>
      </c>
      <c r="C16" s="442">
        <v>8494093</v>
      </c>
      <c r="D16" s="442">
        <v>7527898</v>
      </c>
    </row>
    <row r="17" spans="2:4" hidden="1" x14ac:dyDescent="0.15">
      <c r="B17" s="446" t="s">
        <v>513</v>
      </c>
      <c r="C17" s="442">
        <v>0</v>
      </c>
      <c r="D17" s="442">
        <v>0</v>
      </c>
    </row>
    <row r="18" spans="2:4" x14ac:dyDescent="0.15">
      <c r="B18" s="446" t="s">
        <v>386</v>
      </c>
      <c r="C18" s="442">
        <v>23091</v>
      </c>
      <c r="D18" s="442">
        <v>11044</v>
      </c>
    </row>
    <row r="19" spans="2:4" x14ac:dyDescent="0.15">
      <c r="B19" s="446" t="s">
        <v>387</v>
      </c>
      <c r="C19" s="442">
        <v>129282</v>
      </c>
      <c r="D19" s="442">
        <v>17256</v>
      </c>
    </row>
    <row r="20" spans="2:4" x14ac:dyDescent="0.15">
      <c r="B20" s="446" t="s">
        <v>519</v>
      </c>
      <c r="C20" s="442">
        <v>146442</v>
      </c>
      <c r="D20" s="442">
        <v>64509</v>
      </c>
    </row>
    <row r="21" spans="2:4" hidden="1" x14ac:dyDescent="0.15">
      <c r="B21" s="446" t="s">
        <v>517</v>
      </c>
      <c r="C21" s="442">
        <v>0</v>
      </c>
      <c r="D21" s="442">
        <v>0</v>
      </c>
    </row>
    <row r="22" spans="2:4" hidden="1" x14ac:dyDescent="0.15">
      <c r="B22" s="446" t="s">
        <v>520</v>
      </c>
      <c r="C22" s="442">
        <v>0</v>
      </c>
      <c r="D22" s="442">
        <v>0</v>
      </c>
    </row>
    <row r="23" spans="2:4" x14ac:dyDescent="0.15">
      <c r="B23" s="468" t="s">
        <v>450</v>
      </c>
      <c r="C23" s="469">
        <v>9021964.7980000004</v>
      </c>
      <c r="D23" s="469">
        <v>10549835.798</v>
      </c>
    </row>
    <row r="24" spans="2:4" x14ac:dyDescent="0.15">
      <c r="B24" s="451" t="s">
        <v>382</v>
      </c>
      <c r="C24" s="442">
        <v>4644237</v>
      </c>
      <c r="D24" s="442">
        <v>4884986</v>
      </c>
    </row>
    <row r="25" spans="2:4" x14ac:dyDescent="0.15">
      <c r="B25" s="446" t="s">
        <v>488</v>
      </c>
      <c r="C25" s="442">
        <v>291003.79800000001</v>
      </c>
      <c r="D25" s="442">
        <v>328203.79800000001</v>
      </c>
    </row>
    <row r="26" spans="2:4" x14ac:dyDescent="0.15">
      <c r="B26" s="446" t="s">
        <v>489</v>
      </c>
      <c r="C26" s="442">
        <v>216668</v>
      </c>
      <c r="D26" s="442">
        <v>205459</v>
      </c>
    </row>
    <row r="27" spans="2:4" x14ac:dyDescent="0.15">
      <c r="B27" s="598" t="s">
        <v>567</v>
      </c>
      <c r="C27" s="442">
        <v>3870056</v>
      </c>
      <c r="D27" s="442">
        <v>5131187</v>
      </c>
    </row>
    <row r="28" spans="2:4" ht="11.25" thickBot="1" x14ac:dyDescent="0.2">
      <c r="B28" s="470" t="s">
        <v>381</v>
      </c>
      <c r="C28" s="471">
        <v>27980121.215</v>
      </c>
      <c r="D28" s="471">
        <v>27031068.215</v>
      </c>
    </row>
    <row r="29" spans="2:4" ht="11.25" thickTop="1" x14ac:dyDescent="0.15"/>
    <row r="30" spans="2:4" x14ac:dyDescent="0.15">
      <c r="B30" s="769" t="s">
        <v>606</v>
      </c>
    </row>
    <row r="32" spans="2:4" ht="31.5" customHeight="1" x14ac:dyDescent="0.15">
      <c r="B32" s="885" t="s">
        <v>676</v>
      </c>
      <c r="C32" s="885"/>
      <c r="D32" s="885"/>
    </row>
    <row r="33" spans="2:4" ht="4.5" customHeight="1" x14ac:dyDescent="0.15"/>
    <row r="34" spans="2:4" x14ac:dyDescent="0.15">
      <c r="B34" s="443" t="s">
        <v>376</v>
      </c>
      <c r="C34" s="444">
        <v>44012</v>
      </c>
      <c r="D34" s="444">
        <v>43830</v>
      </c>
    </row>
    <row r="35" spans="2:4" x14ac:dyDescent="0.15">
      <c r="B35" s="468" t="s">
        <v>451</v>
      </c>
      <c r="C35" s="469">
        <v>493949379.30400002</v>
      </c>
      <c r="D35" s="469">
        <v>511998701.91299999</v>
      </c>
    </row>
    <row r="36" spans="2:4" s="450" customFormat="1" x14ac:dyDescent="0.15">
      <c r="B36" s="451" t="s">
        <v>366</v>
      </c>
      <c r="C36" s="442">
        <v>320231518</v>
      </c>
      <c r="D36" s="442">
        <v>332543055</v>
      </c>
    </row>
    <row r="37" spans="2:4" s="450" customFormat="1" x14ac:dyDescent="0.15">
      <c r="B37" s="455" t="s">
        <v>390</v>
      </c>
      <c r="C37" s="442">
        <v>7611757</v>
      </c>
      <c r="D37" s="442">
        <v>7648027</v>
      </c>
    </row>
    <row r="38" spans="2:4" s="450" customFormat="1" x14ac:dyDescent="0.15">
      <c r="B38" s="441" t="s">
        <v>369</v>
      </c>
      <c r="C38" s="442">
        <v>19165807</v>
      </c>
      <c r="D38" s="442">
        <v>30388238</v>
      </c>
    </row>
    <row r="39" spans="2:4" s="450" customFormat="1" x14ac:dyDescent="0.15">
      <c r="B39" s="455" t="s">
        <v>482</v>
      </c>
      <c r="C39" s="442">
        <v>65445787</v>
      </c>
      <c r="D39" s="442">
        <v>85467087</v>
      </c>
    </row>
    <row r="40" spans="2:4" s="450" customFormat="1" x14ac:dyDescent="0.15">
      <c r="B40" s="455" t="s">
        <v>483</v>
      </c>
      <c r="C40" s="442">
        <v>19508450</v>
      </c>
      <c r="D40" s="442">
        <v>8979591</v>
      </c>
    </row>
    <row r="41" spans="2:4" s="450" customFormat="1" x14ac:dyDescent="0.15">
      <c r="B41" s="455" t="s">
        <v>556</v>
      </c>
      <c r="C41" s="442">
        <v>61986060.303999998</v>
      </c>
      <c r="D41" s="442">
        <v>46972703.913000003</v>
      </c>
    </row>
    <row r="42" spans="2:4" s="450" customFormat="1" x14ac:dyDescent="0.15">
      <c r="B42" s="468" t="s">
        <v>450</v>
      </c>
      <c r="C42" s="469">
        <v>0</v>
      </c>
      <c r="D42" s="469">
        <v>0</v>
      </c>
    </row>
    <row r="43" spans="2:4" s="450" customFormat="1" x14ac:dyDescent="0.15">
      <c r="B43" s="456" t="s">
        <v>367</v>
      </c>
      <c r="C43" s="442">
        <v>4919264</v>
      </c>
      <c r="D43" s="442">
        <v>5525102</v>
      </c>
    </row>
    <row r="44" spans="2:4" s="450" customFormat="1" x14ac:dyDescent="0.15">
      <c r="B44" s="455" t="s">
        <v>368</v>
      </c>
      <c r="C44" s="442">
        <v>324762</v>
      </c>
      <c r="D44" s="442">
        <v>324762</v>
      </c>
    </row>
    <row r="45" spans="2:4" s="450" customFormat="1" x14ac:dyDescent="0.15">
      <c r="B45" s="455" t="s">
        <v>388</v>
      </c>
      <c r="C45" s="457">
        <v>-4919264</v>
      </c>
      <c r="D45" s="457">
        <v>-5525102</v>
      </c>
    </row>
    <row r="46" spans="2:4" s="450" customFormat="1" x14ac:dyDescent="0.15">
      <c r="B46" s="455" t="s">
        <v>389</v>
      </c>
      <c r="C46" s="457">
        <v>-324762</v>
      </c>
      <c r="D46" s="457">
        <v>-324762</v>
      </c>
    </row>
    <row r="47" spans="2:4" s="450" customFormat="1" ht="11.25" thickBot="1" x14ac:dyDescent="0.2">
      <c r="B47" s="472" t="s">
        <v>381</v>
      </c>
      <c r="C47" s="471">
        <v>493949379.30400002</v>
      </c>
      <c r="D47" s="471">
        <v>511998701.91299999</v>
      </c>
    </row>
    <row r="48" spans="2:4" s="450" customFormat="1" ht="53.25" customHeight="1" thickTop="1" x14ac:dyDescent="0.15">
      <c r="B48" s="885" t="s">
        <v>607</v>
      </c>
      <c r="C48" s="885"/>
      <c r="D48" s="885"/>
    </row>
    <row r="49" spans="2:2" ht="27.75" customHeight="1" x14ac:dyDescent="0.15"/>
    <row r="50" spans="2:2" ht="27.75" customHeight="1" x14ac:dyDescent="0.15"/>
    <row r="51" spans="2:2" ht="27.75" customHeight="1" x14ac:dyDescent="0.15"/>
    <row r="54" spans="2:2" x14ac:dyDescent="0.15">
      <c r="B54" s="4" t="s">
        <v>661</v>
      </c>
    </row>
  </sheetData>
  <mergeCells count="3">
    <mergeCell ref="B5:D5"/>
    <mergeCell ref="B32:D32"/>
    <mergeCell ref="B48:D48"/>
  </mergeCells>
  <pageMargins left="0.74803149606299213" right="0.74803149606299213" top="0.78740157480314965" bottom="0.74803149606299213" header="0" footer="0.51181102362204722"/>
  <pageSetup paperSize="9" orientation="portrait" horizontalDpi="300" verticalDpi="300" r:id="rId1"/>
  <headerFooter alignWithMargins="0">
    <oddFooter>&amp;C10</oddFooter>
  </headerFooter>
  <customProperties>
    <customPr name="_pios_i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F1C06-BBF0-4D79-A000-B06EEEC245F1}">
  <sheetPr>
    <tabColor theme="9" tint="-0.249977111117893"/>
    <pageSetUpPr fitToPage="1"/>
  </sheetPr>
  <dimension ref="B1:D81"/>
  <sheetViews>
    <sheetView showGridLines="0" topLeftCell="A49" workbookViewId="0">
      <selection activeCell="D68" sqref="D68"/>
    </sheetView>
  </sheetViews>
  <sheetFormatPr baseColWidth="10" defaultColWidth="32.85546875" defaultRowHeight="10.5" x14ac:dyDescent="0.15"/>
  <cols>
    <col min="1" max="1" width="6.28515625" style="438" customWidth="1"/>
    <col min="2" max="2" width="48.42578125" style="438" customWidth="1"/>
    <col min="3" max="3" width="17" style="439" customWidth="1"/>
    <col min="4" max="4" width="16.85546875" style="439" customWidth="1"/>
    <col min="5" max="16384" width="32.85546875" style="438"/>
  </cols>
  <sheetData>
    <row r="1" spans="2:4" s="450" customFormat="1" ht="27.75" customHeight="1" x14ac:dyDescent="0.15">
      <c r="B1" s="452"/>
      <c r="C1" s="439"/>
      <c r="D1" s="439"/>
    </row>
    <row r="2" spans="2:4" s="450" customFormat="1" ht="11.25" customHeight="1" thickBot="1" x14ac:dyDescent="0.2">
      <c r="B2" s="819"/>
      <c r="C2" s="820"/>
      <c r="D2" s="820"/>
    </row>
    <row r="3" spans="2:4" s="450" customFormat="1" ht="38.25" customHeight="1" thickTop="1" x14ac:dyDescent="0.15">
      <c r="B3" s="608" t="s">
        <v>608</v>
      </c>
      <c r="C3" s="439"/>
      <c r="D3" s="439"/>
    </row>
    <row r="4" spans="2:4" s="450" customFormat="1" ht="36" customHeight="1" x14ac:dyDescent="0.15">
      <c r="B4" s="885" t="s">
        <v>677</v>
      </c>
      <c r="C4" s="885"/>
      <c r="D4" s="885"/>
    </row>
    <row r="5" spans="2:4" s="450" customFormat="1" x14ac:dyDescent="0.15">
      <c r="B5" s="438"/>
      <c r="C5" s="439"/>
      <c r="D5" s="439"/>
    </row>
    <row r="6" spans="2:4" s="450" customFormat="1" x14ac:dyDescent="0.15">
      <c r="B6" s="443" t="s">
        <v>376</v>
      </c>
      <c r="C6" s="444">
        <v>44012</v>
      </c>
      <c r="D6" s="444">
        <v>43830</v>
      </c>
    </row>
    <row r="7" spans="2:4" s="450" customFormat="1" x14ac:dyDescent="0.15">
      <c r="B7" s="451" t="s">
        <v>391</v>
      </c>
      <c r="C7" s="447">
        <v>41189969</v>
      </c>
      <c r="D7" s="447">
        <v>67427035</v>
      </c>
    </row>
    <row r="8" spans="2:4" s="450" customFormat="1" hidden="1" x14ac:dyDescent="0.15">
      <c r="B8" s="451" t="s">
        <v>547</v>
      </c>
      <c r="C8" s="447">
        <v>0</v>
      </c>
      <c r="D8" s="447">
        <v>0</v>
      </c>
    </row>
    <row r="9" spans="2:4" s="450" customFormat="1" x14ac:dyDescent="0.15">
      <c r="B9" s="455" t="s">
        <v>392</v>
      </c>
      <c r="C9" s="447">
        <v>5660969.4339758996</v>
      </c>
      <c r="D9" s="447">
        <v>6447146.2113228999</v>
      </c>
    </row>
    <row r="10" spans="2:4" s="450" customFormat="1" x14ac:dyDescent="0.15">
      <c r="B10" s="455" t="s">
        <v>393</v>
      </c>
      <c r="C10" s="447">
        <v>19953153</v>
      </c>
      <c r="D10" s="447">
        <v>18147436</v>
      </c>
    </row>
    <row r="11" spans="2:4" s="450" customFormat="1" hidden="1" x14ac:dyDescent="0.15">
      <c r="B11" s="456" t="s">
        <v>503</v>
      </c>
      <c r="C11" s="447">
        <v>0</v>
      </c>
      <c r="D11" s="447">
        <v>0</v>
      </c>
    </row>
    <row r="12" spans="2:4" s="450" customFormat="1" x14ac:dyDescent="0.15">
      <c r="B12" s="451" t="s">
        <v>543</v>
      </c>
      <c r="C12" s="447">
        <v>0</v>
      </c>
      <c r="D12" s="447">
        <v>54704.796999999999</v>
      </c>
    </row>
    <row r="13" spans="2:4" s="450" customFormat="1" x14ac:dyDescent="0.15">
      <c r="B13" s="451" t="s">
        <v>544</v>
      </c>
      <c r="C13" s="447">
        <v>541826</v>
      </c>
      <c r="D13" s="447">
        <v>869678</v>
      </c>
    </row>
    <row r="14" spans="2:4" s="450" customFormat="1" ht="13.5" customHeight="1" thickBot="1" x14ac:dyDescent="0.2">
      <c r="B14" s="473" t="s">
        <v>381</v>
      </c>
      <c r="C14" s="471">
        <v>67345917.433975905</v>
      </c>
      <c r="D14" s="471">
        <v>92946000.008322909</v>
      </c>
    </row>
    <row r="15" spans="2:4" ht="11.25" thickTop="1" x14ac:dyDescent="0.15"/>
    <row r="16" spans="2:4" x14ac:dyDescent="0.15">
      <c r="B16" s="438" t="s">
        <v>394</v>
      </c>
      <c r="C16" s="439">
        <v>20494979</v>
      </c>
      <c r="D16" s="439">
        <v>19017114</v>
      </c>
    </row>
    <row r="17" spans="2:4" x14ac:dyDescent="0.15">
      <c r="B17" s="438" t="s">
        <v>395</v>
      </c>
      <c r="C17" s="439">
        <v>46850938.433975898</v>
      </c>
      <c r="D17" s="439">
        <v>73928886.008322909</v>
      </c>
    </row>
    <row r="21" spans="2:4" ht="12.75" x14ac:dyDescent="0.2">
      <c r="B21" s="88" t="s">
        <v>609</v>
      </c>
    </row>
    <row r="22" spans="2:4" ht="12.75" x14ac:dyDescent="0.2">
      <c r="B22" s="88"/>
    </row>
    <row r="23" spans="2:4" ht="35.25" customHeight="1" x14ac:dyDescent="0.15">
      <c r="B23" s="885" t="s">
        <v>678</v>
      </c>
      <c r="C23" s="885"/>
      <c r="D23" s="885"/>
    </row>
    <row r="25" spans="2:4" x14ac:dyDescent="0.15">
      <c r="B25" s="443" t="s">
        <v>376</v>
      </c>
      <c r="C25" s="444">
        <v>44012</v>
      </c>
      <c r="D25" s="444">
        <v>43830</v>
      </c>
    </row>
    <row r="26" spans="2:4" x14ac:dyDescent="0.15">
      <c r="B26" s="467" t="s">
        <v>451</v>
      </c>
      <c r="C26" s="638">
        <v>207768260.83399999</v>
      </c>
      <c r="D26" s="638">
        <v>167704555.24000001</v>
      </c>
    </row>
    <row r="27" spans="2:4" hidden="1" x14ac:dyDescent="0.15">
      <c r="B27" s="445" t="s">
        <v>396</v>
      </c>
      <c r="C27" s="442">
        <v>0</v>
      </c>
      <c r="D27" s="442">
        <v>0</v>
      </c>
    </row>
    <row r="28" spans="2:4" hidden="1" x14ac:dyDescent="0.15">
      <c r="B28" s="446" t="s">
        <v>397</v>
      </c>
      <c r="C28" s="447">
        <v>0</v>
      </c>
      <c r="D28" s="447">
        <v>0</v>
      </c>
    </row>
    <row r="29" spans="2:4" hidden="1" x14ac:dyDescent="0.15">
      <c r="B29" s="446" t="s">
        <v>398</v>
      </c>
      <c r="C29" s="447">
        <v>0</v>
      </c>
      <c r="D29" s="447">
        <v>0</v>
      </c>
    </row>
    <row r="30" spans="2:4" hidden="1" x14ac:dyDescent="0.15">
      <c r="B30" s="446" t="s">
        <v>399</v>
      </c>
      <c r="C30" s="447">
        <v>0</v>
      </c>
      <c r="D30" s="447">
        <v>0</v>
      </c>
    </row>
    <row r="31" spans="2:4" hidden="1" x14ac:dyDescent="0.15">
      <c r="B31" s="446" t="s">
        <v>400</v>
      </c>
      <c r="C31" s="447">
        <v>0</v>
      </c>
      <c r="D31" s="447">
        <v>0</v>
      </c>
    </row>
    <row r="32" spans="2:4" hidden="1" x14ac:dyDescent="0.15">
      <c r="B32" s="446" t="s">
        <v>401</v>
      </c>
      <c r="C32" s="447">
        <v>0</v>
      </c>
      <c r="D32" s="447">
        <v>0</v>
      </c>
    </row>
    <row r="33" spans="2:4" x14ac:dyDescent="0.15">
      <c r="B33" s="446" t="s">
        <v>402</v>
      </c>
      <c r="C33" s="447">
        <v>79000000</v>
      </c>
      <c r="D33" s="447">
        <v>64000000</v>
      </c>
    </row>
    <row r="34" spans="2:4" x14ac:dyDescent="0.15">
      <c r="B34" s="446" t="s">
        <v>403</v>
      </c>
      <c r="C34" s="447">
        <v>8086356</v>
      </c>
      <c r="D34" s="447">
        <v>4521808</v>
      </c>
    </row>
    <row r="35" spans="2:4" x14ac:dyDescent="0.15">
      <c r="B35" s="446" t="s">
        <v>404</v>
      </c>
      <c r="C35" s="448">
        <v>-1155249</v>
      </c>
      <c r="D35" s="448">
        <v>-1562798</v>
      </c>
    </row>
    <row r="36" spans="2:4" hidden="1" x14ac:dyDescent="0.15">
      <c r="B36" s="446" t="s">
        <v>405</v>
      </c>
      <c r="C36" s="447">
        <v>0</v>
      </c>
      <c r="D36" s="447">
        <v>0</v>
      </c>
    </row>
    <row r="37" spans="2:4" hidden="1" x14ac:dyDescent="0.15">
      <c r="B37" s="446" t="s">
        <v>406</v>
      </c>
      <c r="C37" s="447">
        <v>0</v>
      </c>
      <c r="D37" s="447">
        <v>0</v>
      </c>
    </row>
    <row r="38" spans="2:4" hidden="1" x14ac:dyDescent="0.15">
      <c r="B38" s="446" t="s">
        <v>407</v>
      </c>
      <c r="C38" s="447">
        <v>0</v>
      </c>
      <c r="D38" s="447">
        <v>0</v>
      </c>
    </row>
    <row r="39" spans="2:4" x14ac:dyDescent="0.15">
      <c r="B39" s="446" t="s">
        <v>408</v>
      </c>
      <c r="C39" s="447">
        <v>5000000</v>
      </c>
      <c r="D39" s="447">
        <v>0</v>
      </c>
    </row>
    <row r="40" spans="2:4" x14ac:dyDescent="0.15">
      <c r="B40" s="446" t="s">
        <v>409</v>
      </c>
      <c r="C40" s="447">
        <v>20428287</v>
      </c>
      <c r="D40" s="447">
        <v>0</v>
      </c>
    </row>
    <row r="41" spans="2:4" x14ac:dyDescent="0.15">
      <c r="B41" s="446" t="s">
        <v>410</v>
      </c>
      <c r="C41" s="448">
        <v>-26099884</v>
      </c>
      <c r="D41" s="447">
        <v>0</v>
      </c>
    </row>
    <row r="42" spans="2:4" x14ac:dyDescent="0.15">
      <c r="B42" s="446" t="s">
        <v>411</v>
      </c>
      <c r="C42" s="447">
        <v>31715186</v>
      </c>
      <c r="D42" s="447">
        <v>969593</v>
      </c>
    </row>
    <row r="43" spans="2:4" ht="12" customHeight="1" x14ac:dyDescent="0.15">
      <c r="B43" s="446" t="s">
        <v>412</v>
      </c>
      <c r="C43" s="447">
        <v>911775</v>
      </c>
      <c r="D43" s="447">
        <v>1037065</v>
      </c>
    </row>
    <row r="44" spans="2:4" ht="12" customHeight="1" x14ac:dyDescent="0.15">
      <c r="B44" s="446" t="s">
        <v>413</v>
      </c>
      <c r="C44" s="448">
        <v>-908208</v>
      </c>
      <c r="D44" s="448">
        <v>-1033597</v>
      </c>
    </row>
    <row r="45" spans="2:4" hidden="1" x14ac:dyDescent="0.15">
      <c r="B45" s="446" t="s">
        <v>414</v>
      </c>
      <c r="C45" s="447">
        <v>0</v>
      </c>
      <c r="D45" s="447">
        <v>0</v>
      </c>
    </row>
    <row r="46" spans="2:4" hidden="1" x14ac:dyDescent="0.15">
      <c r="B46" s="446" t="s">
        <v>415</v>
      </c>
      <c r="C46" s="447">
        <v>0</v>
      </c>
      <c r="D46" s="447">
        <v>0</v>
      </c>
    </row>
    <row r="47" spans="2:4" ht="11.25" customHeight="1" x14ac:dyDescent="0.15">
      <c r="B47" s="446" t="s">
        <v>548</v>
      </c>
      <c r="C47" s="448">
        <v>88165117.834000006</v>
      </c>
      <c r="D47" s="448">
        <v>99772484.239999995</v>
      </c>
    </row>
    <row r="48" spans="2:4" ht="11.25" customHeight="1" x14ac:dyDescent="0.15">
      <c r="B48" s="598" t="s">
        <v>651</v>
      </c>
      <c r="C48" s="448">
        <v>2624880</v>
      </c>
      <c r="D48" s="447">
        <v>0</v>
      </c>
    </row>
    <row r="49" spans="2:4" x14ac:dyDescent="0.15">
      <c r="B49" s="468" t="s">
        <v>450</v>
      </c>
      <c r="C49" s="474">
        <v>206216604</v>
      </c>
      <c r="D49" s="474">
        <v>260985553</v>
      </c>
    </row>
    <row r="50" spans="2:4" ht="10.5" hidden="1" customHeight="1" x14ac:dyDescent="0.15">
      <c r="B50" s="445" t="s">
        <v>396</v>
      </c>
      <c r="C50" s="447">
        <v>0</v>
      </c>
      <c r="D50" s="447">
        <v>0</v>
      </c>
    </row>
    <row r="51" spans="2:4" ht="10.5" hidden="1" customHeight="1" x14ac:dyDescent="0.15">
      <c r="B51" s="446" t="s">
        <v>397</v>
      </c>
      <c r="C51" s="447">
        <v>0</v>
      </c>
      <c r="D51" s="447">
        <v>0</v>
      </c>
    </row>
    <row r="52" spans="2:4" ht="10.5" hidden="1" customHeight="1" x14ac:dyDescent="0.15">
      <c r="B52" s="446" t="s">
        <v>398</v>
      </c>
      <c r="C52" s="447">
        <v>0</v>
      </c>
      <c r="D52" s="447">
        <v>0</v>
      </c>
    </row>
    <row r="53" spans="2:4" ht="10.5" hidden="1" customHeight="1" x14ac:dyDescent="0.15">
      <c r="B53" s="446" t="s">
        <v>399</v>
      </c>
      <c r="C53" s="447">
        <v>0</v>
      </c>
      <c r="D53" s="447">
        <v>0</v>
      </c>
    </row>
    <row r="54" spans="2:4" ht="10.5" hidden="1" customHeight="1" x14ac:dyDescent="0.15">
      <c r="B54" s="446" t="s">
        <v>400</v>
      </c>
      <c r="C54" s="447">
        <v>0</v>
      </c>
      <c r="D54" s="447">
        <v>0</v>
      </c>
    </row>
    <row r="55" spans="2:4" ht="10.5" hidden="1" customHeight="1" x14ac:dyDescent="0.15">
      <c r="B55" s="446" t="s">
        <v>401</v>
      </c>
      <c r="C55" s="447">
        <v>0</v>
      </c>
      <c r="D55" s="447">
        <v>0</v>
      </c>
    </row>
    <row r="56" spans="2:4" x14ac:dyDescent="0.15">
      <c r="B56" s="446" t="s">
        <v>402</v>
      </c>
      <c r="C56" s="447">
        <v>199670000</v>
      </c>
      <c r="D56" s="447">
        <v>230650000</v>
      </c>
    </row>
    <row r="57" spans="2:4" x14ac:dyDescent="0.15">
      <c r="B57" s="446" t="s">
        <v>403</v>
      </c>
      <c r="C57" s="447">
        <v>32377945</v>
      </c>
      <c r="D57" s="447">
        <v>42464242</v>
      </c>
    </row>
    <row r="58" spans="2:4" x14ac:dyDescent="0.15">
      <c r="B58" s="446" t="s">
        <v>404</v>
      </c>
      <c r="C58" s="448">
        <v>-30030516</v>
      </c>
      <c r="D58" s="448">
        <v>-42464242</v>
      </c>
    </row>
    <row r="59" spans="2:4" ht="11.25" hidden="1" customHeight="1" x14ac:dyDescent="0.15">
      <c r="B59" s="446" t="s">
        <v>405</v>
      </c>
      <c r="C59" s="447">
        <v>0</v>
      </c>
      <c r="D59" s="447">
        <v>0</v>
      </c>
    </row>
    <row r="60" spans="2:4" ht="11.25" hidden="1" customHeight="1" x14ac:dyDescent="0.15">
      <c r="B60" s="446" t="s">
        <v>406</v>
      </c>
      <c r="C60" s="447">
        <v>0</v>
      </c>
      <c r="D60" s="447">
        <v>0</v>
      </c>
    </row>
    <row r="61" spans="2:4" ht="10.5" hidden="1" customHeight="1" x14ac:dyDescent="0.15">
      <c r="B61" s="446" t="s">
        <v>407</v>
      </c>
      <c r="C61" s="447">
        <v>0</v>
      </c>
      <c r="D61" s="447">
        <v>0</v>
      </c>
    </row>
    <row r="62" spans="2:4" ht="10.5" hidden="1" customHeight="1" x14ac:dyDescent="0.15">
      <c r="B62" s="446" t="s">
        <v>408</v>
      </c>
      <c r="C62" s="447">
        <v>0</v>
      </c>
      <c r="D62" s="447">
        <v>0</v>
      </c>
    </row>
    <row r="63" spans="2:4" ht="10.5" hidden="1" customHeight="1" x14ac:dyDescent="0.15">
      <c r="B63" s="446" t="s">
        <v>409</v>
      </c>
      <c r="C63" s="447">
        <v>0</v>
      </c>
      <c r="D63" s="447">
        <v>0</v>
      </c>
    </row>
    <row r="64" spans="2:4" ht="10.5" hidden="1" customHeight="1" x14ac:dyDescent="0.15">
      <c r="B64" s="446" t="s">
        <v>410</v>
      </c>
      <c r="C64" s="447">
        <v>0</v>
      </c>
      <c r="D64" s="448">
        <v>0</v>
      </c>
    </row>
    <row r="65" spans="2:4" ht="10.5" hidden="1" customHeight="1" x14ac:dyDescent="0.15">
      <c r="B65" s="446" t="s">
        <v>449</v>
      </c>
      <c r="C65" s="447">
        <v>0</v>
      </c>
      <c r="D65" s="447">
        <v>0</v>
      </c>
    </row>
    <row r="66" spans="2:4" x14ac:dyDescent="0.15">
      <c r="B66" s="446" t="s">
        <v>411</v>
      </c>
      <c r="C66" s="447">
        <v>2387164</v>
      </c>
      <c r="D66" s="447">
        <v>24886208</v>
      </c>
    </row>
    <row r="67" spans="2:4" ht="11.25" customHeight="1" x14ac:dyDescent="0.15">
      <c r="B67" s="446" t="s">
        <v>412</v>
      </c>
      <c r="C67" s="447">
        <v>48136</v>
      </c>
      <c r="D67" s="447">
        <v>216232</v>
      </c>
    </row>
    <row r="68" spans="2:4" ht="11.25" customHeight="1" x14ac:dyDescent="0.15">
      <c r="B68" s="446" t="s">
        <v>413</v>
      </c>
      <c r="C68" s="448">
        <v>-47947</v>
      </c>
      <c r="D68" s="448">
        <v>-215509</v>
      </c>
    </row>
    <row r="69" spans="2:4" ht="11.25" customHeight="1" x14ac:dyDescent="0.15">
      <c r="B69" s="446" t="s">
        <v>665</v>
      </c>
      <c r="C69" s="447">
        <v>1811822</v>
      </c>
      <c r="D69" s="447">
        <v>5448622</v>
      </c>
    </row>
    <row r="70" spans="2:4" ht="12.75" customHeight="1" thickBot="1" x14ac:dyDescent="0.2">
      <c r="B70" s="473" t="s">
        <v>381</v>
      </c>
      <c r="C70" s="471">
        <v>413984864.83399999</v>
      </c>
      <c r="D70" s="471">
        <v>428690108.24000001</v>
      </c>
    </row>
    <row r="71" spans="2:4" ht="11.25" thickTop="1" x14ac:dyDescent="0.15"/>
    <row r="72" spans="2:4" x14ac:dyDescent="0.15">
      <c r="B72" s="438" t="s">
        <v>394</v>
      </c>
      <c r="C72" s="439">
        <v>287276939</v>
      </c>
      <c r="D72" s="439">
        <v>297609010</v>
      </c>
    </row>
    <row r="73" spans="2:4" x14ac:dyDescent="0.15">
      <c r="B73" s="438" t="s">
        <v>395</v>
      </c>
      <c r="C73" s="439">
        <v>126707926</v>
      </c>
      <c r="D73" s="439">
        <v>125632476</v>
      </c>
    </row>
    <row r="75" spans="2:4" ht="23.25" customHeight="1" x14ac:dyDescent="0.15"/>
    <row r="76" spans="2:4" ht="28.5" customHeight="1" x14ac:dyDescent="0.15">
      <c r="B76" s="450"/>
      <c r="C76" s="449"/>
      <c r="D76" s="449"/>
    </row>
    <row r="77" spans="2:4" ht="23.25" customHeight="1" x14ac:dyDescent="0.15">
      <c r="B77" s="462"/>
      <c r="C77" s="449"/>
      <c r="D77" s="463"/>
    </row>
    <row r="78" spans="2:4" x14ac:dyDescent="0.15">
      <c r="B78" s="464"/>
      <c r="C78" s="454"/>
      <c r="D78" s="454"/>
    </row>
    <row r="79" spans="2:4" x14ac:dyDescent="0.15">
      <c r="B79" s="4" t="s">
        <v>662</v>
      </c>
      <c r="C79" s="454"/>
      <c r="D79" s="454"/>
    </row>
    <row r="80" spans="2:4" x14ac:dyDescent="0.15">
      <c r="B80" s="464"/>
      <c r="C80" s="454"/>
      <c r="D80" s="454"/>
    </row>
    <row r="81" spans="2:4" x14ac:dyDescent="0.15">
      <c r="B81" s="465"/>
      <c r="C81" s="466"/>
      <c r="D81" s="466"/>
    </row>
  </sheetData>
  <mergeCells count="2">
    <mergeCell ref="B4:D4"/>
    <mergeCell ref="B23:D23"/>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&amp;C11</oddFooter>
  </headerFooter>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5ED15-B552-4BFB-8ED4-3A4E8C0EB799}">
  <sheetPr>
    <tabColor theme="9" tint="-0.249977111117893"/>
    <pageSetUpPr fitToPage="1"/>
  </sheetPr>
  <dimension ref="B1:D47"/>
  <sheetViews>
    <sheetView showGridLines="0" topLeftCell="A23" workbookViewId="0">
      <selection activeCell="E13" sqref="E13"/>
    </sheetView>
  </sheetViews>
  <sheetFormatPr baseColWidth="10" defaultColWidth="32.85546875" defaultRowHeight="10.5" x14ac:dyDescent="0.15"/>
  <cols>
    <col min="1" max="1" width="8" style="438" customWidth="1"/>
    <col min="2" max="2" width="48.42578125" style="438" customWidth="1"/>
    <col min="3" max="3" width="17" style="439" customWidth="1"/>
    <col min="4" max="4" width="16.85546875" style="439" customWidth="1"/>
    <col min="5" max="16384" width="32.85546875" style="438"/>
  </cols>
  <sheetData>
    <row r="1" spans="2:4" ht="25.5" customHeight="1" x14ac:dyDescent="0.15"/>
    <row r="2" spans="2:4" ht="12.75" customHeight="1" thickBot="1" x14ac:dyDescent="0.2">
      <c r="B2" s="819"/>
      <c r="C2" s="820"/>
      <c r="D2" s="820"/>
    </row>
    <row r="3" spans="2:4" ht="41.25" customHeight="1" thickTop="1" x14ac:dyDescent="0.15">
      <c r="B3" s="608" t="s">
        <v>610</v>
      </c>
    </row>
    <row r="4" spans="2:4" ht="24.75" customHeight="1" x14ac:dyDescent="0.15">
      <c r="B4" s="885" t="s">
        <v>679</v>
      </c>
      <c r="C4" s="885"/>
      <c r="D4" s="885"/>
    </row>
    <row r="6" spans="2:4" x14ac:dyDescent="0.15">
      <c r="B6" s="517" t="s">
        <v>376</v>
      </c>
      <c r="C6" s="518">
        <v>44012</v>
      </c>
      <c r="D6" s="518">
        <v>43830</v>
      </c>
    </row>
    <row r="7" spans="2:4" hidden="1" x14ac:dyDescent="0.15">
      <c r="B7" s="451" t="s">
        <v>447</v>
      </c>
      <c r="C7" s="442">
        <v>0</v>
      </c>
      <c r="D7" s="442">
        <v>0</v>
      </c>
    </row>
    <row r="8" spans="2:4" x14ac:dyDescent="0.15">
      <c r="B8" s="446" t="s">
        <v>494</v>
      </c>
      <c r="C8" s="442">
        <v>393992</v>
      </c>
      <c r="D8" s="442">
        <v>310659</v>
      </c>
    </row>
    <row r="9" spans="2:4" x14ac:dyDescent="0.15">
      <c r="B9" s="446" t="s">
        <v>416</v>
      </c>
      <c r="C9" s="442">
        <v>161363</v>
      </c>
      <c r="D9" s="442">
        <v>161363</v>
      </c>
    </row>
    <row r="10" spans="2:4" x14ac:dyDescent="0.15">
      <c r="B10" s="446" t="s">
        <v>650</v>
      </c>
      <c r="C10" s="442">
        <v>1751474</v>
      </c>
      <c r="D10" s="442">
        <v>0</v>
      </c>
    </row>
    <row r="11" spans="2:4" x14ac:dyDescent="0.15">
      <c r="B11" s="446" t="s">
        <v>473</v>
      </c>
      <c r="C11" s="442">
        <v>0</v>
      </c>
      <c r="D11" s="442">
        <v>32275</v>
      </c>
    </row>
    <row r="12" spans="2:4" hidden="1" x14ac:dyDescent="0.15">
      <c r="B12" s="446" t="s">
        <v>370</v>
      </c>
      <c r="C12" s="442">
        <v>0</v>
      </c>
      <c r="D12" s="442">
        <v>0</v>
      </c>
    </row>
    <row r="13" spans="2:4" x14ac:dyDescent="0.15">
      <c r="B13" s="446" t="s">
        <v>546</v>
      </c>
      <c r="C13" s="442">
        <v>108591</v>
      </c>
      <c r="D13" s="442">
        <v>51223</v>
      </c>
    </row>
    <row r="14" spans="2:4" x14ac:dyDescent="0.15">
      <c r="B14" s="446" t="s">
        <v>417</v>
      </c>
      <c r="C14" s="442">
        <v>285050</v>
      </c>
      <c r="D14" s="442">
        <v>280408</v>
      </c>
    </row>
    <row r="15" spans="2:4" hidden="1" x14ac:dyDescent="0.15">
      <c r="B15" s="446" t="s">
        <v>512</v>
      </c>
      <c r="C15" s="442">
        <v>0</v>
      </c>
      <c r="D15" s="442">
        <v>0</v>
      </c>
    </row>
    <row r="16" spans="2:4" x14ac:dyDescent="0.15">
      <c r="B16" s="446" t="s">
        <v>668</v>
      </c>
      <c r="C16" s="442">
        <v>233841</v>
      </c>
      <c r="D16" s="442">
        <v>413821</v>
      </c>
    </row>
    <row r="17" spans="2:4" ht="11.25" thickBot="1" x14ac:dyDescent="0.2">
      <c r="B17" s="473" t="s">
        <v>381</v>
      </c>
      <c r="C17" s="471">
        <v>2934311</v>
      </c>
      <c r="D17" s="471">
        <v>1249749</v>
      </c>
    </row>
    <row r="18" spans="2:4" ht="11.25" thickTop="1" x14ac:dyDescent="0.15"/>
    <row r="19" spans="2:4" x14ac:dyDescent="0.15">
      <c r="B19" s="452"/>
      <c r="C19" s="453"/>
      <c r="D19" s="458"/>
    </row>
    <row r="20" spans="2:4" ht="12.75" x14ac:dyDescent="0.15">
      <c r="B20" s="608" t="s">
        <v>611</v>
      </c>
    </row>
    <row r="21" spans="2:4" ht="12.75" x14ac:dyDescent="0.15">
      <c r="B21" s="608"/>
    </row>
    <row r="22" spans="2:4" ht="38.25" customHeight="1" x14ac:dyDescent="0.15">
      <c r="B22" s="885" t="s">
        <v>680</v>
      </c>
      <c r="C22" s="885"/>
      <c r="D22" s="885"/>
    </row>
    <row r="24" spans="2:4" x14ac:dyDescent="0.15">
      <c r="B24" s="443" t="s">
        <v>376</v>
      </c>
      <c r="C24" s="444">
        <v>44012</v>
      </c>
      <c r="D24" s="444">
        <v>43830</v>
      </c>
    </row>
    <row r="25" spans="2:4" x14ac:dyDescent="0.15">
      <c r="B25" s="445" t="s">
        <v>418</v>
      </c>
      <c r="C25" s="442">
        <v>700389</v>
      </c>
      <c r="D25" s="442">
        <v>552815</v>
      </c>
    </row>
    <row r="26" spans="2:4" x14ac:dyDescent="0.15">
      <c r="B26" s="459" t="s">
        <v>419</v>
      </c>
      <c r="C26" s="442">
        <v>2409700</v>
      </c>
      <c r="D26" s="442">
        <v>0</v>
      </c>
    </row>
    <row r="27" spans="2:4" hidden="1" x14ac:dyDescent="0.15">
      <c r="B27" s="446" t="s">
        <v>420</v>
      </c>
      <c r="C27" s="442">
        <v>0</v>
      </c>
      <c r="D27" s="448">
        <v>0</v>
      </c>
    </row>
    <row r="28" spans="2:4" x14ac:dyDescent="0.15">
      <c r="B28" s="446" t="s">
        <v>421</v>
      </c>
      <c r="C28" s="442">
        <v>1918341</v>
      </c>
      <c r="D28" s="442">
        <v>566515</v>
      </c>
    </row>
    <row r="29" spans="2:4" ht="11.25" thickBot="1" x14ac:dyDescent="0.2">
      <c r="B29" s="473" t="s">
        <v>381</v>
      </c>
      <c r="C29" s="471">
        <v>5028430</v>
      </c>
      <c r="D29" s="471">
        <v>1119330</v>
      </c>
    </row>
    <row r="30" spans="2:4" ht="11.25" thickTop="1" x14ac:dyDescent="0.15"/>
    <row r="32" spans="2:4" ht="12.75" x14ac:dyDescent="0.15">
      <c r="B32" s="608" t="s">
        <v>612</v>
      </c>
    </row>
    <row r="33" spans="2:4" ht="12.75" x14ac:dyDescent="0.15">
      <c r="B33" s="608"/>
    </row>
    <row r="34" spans="2:4" ht="28.5" customHeight="1" x14ac:dyDescent="0.15">
      <c r="B34" s="885" t="s">
        <v>681</v>
      </c>
      <c r="C34" s="885"/>
      <c r="D34" s="885"/>
    </row>
    <row r="36" spans="2:4" ht="12.75" customHeight="1" x14ac:dyDescent="0.15">
      <c r="B36" s="443" t="s">
        <v>376</v>
      </c>
      <c r="C36" s="444">
        <v>44012</v>
      </c>
      <c r="D36" s="444">
        <v>43830</v>
      </c>
    </row>
    <row r="37" spans="2:4" ht="10.5" hidden="1" customHeight="1" x14ac:dyDescent="0.15">
      <c r="B37" s="445" t="s">
        <v>422</v>
      </c>
      <c r="C37" s="447">
        <v>0</v>
      </c>
      <c r="D37" s="447">
        <v>0</v>
      </c>
    </row>
    <row r="38" spans="2:4" ht="10.5" customHeight="1" x14ac:dyDescent="0.15">
      <c r="B38" s="446" t="s">
        <v>423</v>
      </c>
      <c r="C38" s="447">
        <v>3195171</v>
      </c>
      <c r="D38" s="447">
        <v>0</v>
      </c>
    </row>
    <row r="39" spans="2:4" ht="10.5" customHeight="1" x14ac:dyDescent="0.15">
      <c r="B39" s="460" t="s">
        <v>424</v>
      </c>
      <c r="C39" s="447">
        <v>1490710</v>
      </c>
      <c r="D39" s="447">
        <v>1825687</v>
      </c>
    </row>
    <row r="40" spans="2:4" ht="12.75" customHeight="1" thickBot="1" x14ac:dyDescent="0.2">
      <c r="B40" s="473" t="s">
        <v>381</v>
      </c>
      <c r="C40" s="471">
        <v>4685881</v>
      </c>
      <c r="D40" s="471">
        <v>1825687</v>
      </c>
    </row>
    <row r="41" spans="2:4" ht="11.25" thickTop="1" x14ac:dyDescent="0.15"/>
    <row r="42" spans="2:4" ht="25.5" customHeight="1" x14ac:dyDescent="0.15"/>
    <row r="43" spans="2:4" ht="30" customHeight="1" x14ac:dyDescent="0.15">
      <c r="B43" s="462"/>
      <c r="C43" s="449"/>
      <c r="D43" s="463"/>
    </row>
    <row r="44" spans="2:4" ht="25.5" customHeight="1" x14ac:dyDescent="0.15">
      <c r="B44" s="464"/>
      <c r="C44" s="454"/>
      <c r="D44" s="454"/>
    </row>
    <row r="45" spans="2:4" x14ac:dyDescent="0.15">
      <c r="B45" s="464"/>
      <c r="C45" s="454"/>
      <c r="D45" s="454"/>
    </row>
    <row r="46" spans="2:4" x14ac:dyDescent="0.15">
      <c r="B46" s="464"/>
      <c r="C46" s="454"/>
      <c r="D46" s="454"/>
    </row>
    <row r="47" spans="2:4" x14ac:dyDescent="0.15">
      <c r="B47" s="4" t="s">
        <v>663</v>
      </c>
      <c r="C47" s="466"/>
      <c r="D47" s="466"/>
    </row>
  </sheetData>
  <mergeCells count="3">
    <mergeCell ref="B4:D4"/>
    <mergeCell ref="B22:D22"/>
    <mergeCell ref="B34:D34"/>
  </mergeCells>
  <pageMargins left="0.74803149606299213" right="0.74803149606299213" top="0.78740157480314965" bottom="0.74803149606299213" header="0" footer="0.51181102362204722"/>
  <pageSetup paperSize="9" orientation="portrait" horizontalDpi="300" verticalDpi="300" r:id="rId1"/>
  <headerFooter alignWithMargins="0">
    <oddFooter>&amp;C12</oddFooter>
  </headerFooter>
  <customProperties>
    <customPr name="_pios_i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7DA16-C2C1-46E1-8C54-145EDD9595B8}">
  <sheetPr>
    <tabColor theme="9" tint="-0.249977111117893"/>
    <pageSetUpPr fitToPage="1"/>
  </sheetPr>
  <dimension ref="B1:D36"/>
  <sheetViews>
    <sheetView showGridLines="0" topLeftCell="A17" workbookViewId="0">
      <selection activeCell="D14" sqref="D14"/>
    </sheetView>
  </sheetViews>
  <sheetFormatPr baseColWidth="10" defaultColWidth="32.85546875" defaultRowHeight="10.5" x14ac:dyDescent="0.15"/>
  <cols>
    <col min="1" max="1" width="8" style="438" customWidth="1"/>
    <col min="2" max="2" width="48.42578125" style="438" customWidth="1"/>
    <col min="3" max="3" width="17" style="439" customWidth="1"/>
    <col min="4" max="4" width="16.85546875" style="439" customWidth="1"/>
    <col min="5" max="16384" width="32.85546875" style="438"/>
  </cols>
  <sheetData>
    <row r="1" spans="2:4" ht="24.75" customHeight="1" x14ac:dyDescent="0.15"/>
    <row r="2" spans="2:4" ht="15" customHeight="1" thickBot="1" x14ac:dyDescent="0.2">
      <c r="B2" s="819"/>
      <c r="C2" s="820"/>
      <c r="D2" s="820"/>
    </row>
    <row r="3" spans="2:4" ht="31.5" customHeight="1" thickTop="1" x14ac:dyDescent="0.2">
      <c r="B3" s="886" t="s">
        <v>613</v>
      </c>
      <c r="C3" s="886"/>
      <c r="D3" s="886"/>
    </row>
    <row r="4" spans="2:4" ht="12.75" x14ac:dyDescent="0.15">
      <c r="B4" s="887" t="s">
        <v>614</v>
      </c>
      <c r="C4" s="887"/>
      <c r="D4" s="887"/>
    </row>
    <row r="5" spans="2:4" ht="12.75" x14ac:dyDescent="0.15">
      <c r="B5" s="607"/>
      <c r="C5" s="607"/>
      <c r="D5" s="607"/>
    </row>
    <row r="6" spans="2:4" ht="32.25" customHeight="1" x14ac:dyDescent="0.15">
      <c r="B6" s="885" t="s">
        <v>682</v>
      </c>
      <c r="C6" s="885"/>
      <c r="D6" s="885"/>
    </row>
    <row r="8" spans="2:4" x14ac:dyDescent="0.15">
      <c r="B8" s="461" t="s">
        <v>376</v>
      </c>
      <c r="C8" s="444">
        <v>44012</v>
      </c>
      <c r="D8" s="444">
        <v>43646</v>
      </c>
    </row>
    <row r="9" spans="2:4" x14ac:dyDescent="0.15">
      <c r="B9" s="446" t="s">
        <v>425</v>
      </c>
      <c r="C9" s="447">
        <v>8478394</v>
      </c>
      <c r="D9" s="447">
        <v>9818539</v>
      </c>
    </row>
    <row r="10" spans="2:4" x14ac:dyDescent="0.15">
      <c r="B10" s="446" t="s">
        <v>426</v>
      </c>
      <c r="C10" s="447">
        <v>34334954</v>
      </c>
      <c r="D10" s="447">
        <v>37914100</v>
      </c>
    </row>
    <row r="11" spans="2:4" x14ac:dyDescent="0.15">
      <c r="B11" s="446" t="s">
        <v>427</v>
      </c>
      <c r="C11" s="447">
        <v>6615901</v>
      </c>
      <c r="D11" s="447">
        <v>6381880</v>
      </c>
    </row>
    <row r="12" spans="2:4" x14ac:dyDescent="0.15">
      <c r="B12" s="446" t="s">
        <v>428</v>
      </c>
      <c r="C12" s="447">
        <v>1839205</v>
      </c>
      <c r="D12" s="447">
        <v>2129932</v>
      </c>
    </row>
    <row r="13" spans="2:4" x14ac:dyDescent="0.15">
      <c r="B13" s="446" t="s">
        <v>429</v>
      </c>
      <c r="C13" s="447">
        <v>2787141</v>
      </c>
      <c r="D13" s="447">
        <v>3490598</v>
      </c>
    </row>
    <row r="14" spans="2:4" x14ac:dyDescent="0.15">
      <c r="B14" s="446" t="s">
        <v>430</v>
      </c>
      <c r="C14" s="447">
        <v>1691657</v>
      </c>
      <c r="D14" s="447">
        <v>2734425</v>
      </c>
    </row>
    <row r="15" spans="2:4" x14ac:dyDescent="0.15">
      <c r="B15" s="446" t="s">
        <v>431</v>
      </c>
      <c r="C15" s="447">
        <v>321093</v>
      </c>
      <c r="D15" s="447">
        <v>408985</v>
      </c>
    </row>
    <row r="16" spans="2:4" x14ac:dyDescent="0.15">
      <c r="B16" s="446" t="s">
        <v>432</v>
      </c>
      <c r="C16" s="447">
        <v>2470650</v>
      </c>
      <c r="D16" s="447">
        <v>2383939</v>
      </c>
    </row>
    <row r="17" spans="2:4" x14ac:dyDescent="0.15">
      <c r="B17" s="446" t="s">
        <v>433</v>
      </c>
      <c r="C17" s="447">
        <v>1163378</v>
      </c>
      <c r="D17" s="447">
        <v>1517616</v>
      </c>
    </row>
    <row r="18" spans="2:4" x14ac:dyDescent="0.15">
      <c r="B18" s="446" t="s">
        <v>434</v>
      </c>
      <c r="C18" s="447">
        <v>610098</v>
      </c>
      <c r="D18" s="447">
        <v>1199100</v>
      </c>
    </row>
    <row r="19" spans="2:4" x14ac:dyDescent="0.15">
      <c r="B19" s="446" t="s">
        <v>435</v>
      </c>
      <c r="C19" s="447">
        <v>146694</v>
      </c>
      <c r="D19" s="447">
        <v>177806</v>
      </c>
    </row>
    <row r="20" spans="2:4" x14ac:dyDescent="0.15">
      <c r="B20" s="446" t="s">
        <v>436</v>
      </c>
      <c r="C20" s="447">
        <v>234279</v>
      </c>
      <c r="D20" s="447">
        <v>185415</v>
      </c>
    </row>
    <row r="21" spans="2:4" x14ac:dyDescent="0.15">
      <c r="B21" s="446" t="s">
        <v>437</v>
      </c>
      <c r="C21" s="447">
        <v>15713155</v>
      </c>
      <c r="D21" s="447">
        <v>13729162</v>
      </c>
    </row>
    <row r="22" spans="2:4" x14ac:dyDescent="0.15">
      <c r="B22" s="446" t="s">
        <v>438</v>
      </c>
      <c r="C22" s="447">
        <v>32981</v>
      </c>
      <c r="D22" s="447">
        <v>37363</v>
      </c>
    </row>
    <row r="23" spans="2:4" x14ac:dyDescent="0.15">
      <c r="B23" s="446" t="s">
        <v>439</v>
      </c>
      <c r="C23" s="447">
        <v>12911240</v>
      </c>
      <c r="D23" s="447">
        <v>14838756</v>
      </c>
    </row>
    <row r="24" spans="2:4" x14ac:dyDescent="0.15">
      <c r="B24" s="446" t="s">
        <v>440</v>
      </c>
      <c r="C24" s="447">
        <v>3298279</v>
      </c>
      <c r="D24" s="447">
        <v>3002542</v>
      </c>
    </row>
    <row r="25" spans="2:4" x14ac:dyDescent="0.15">
      <c r="B25" s="446" t="s">
        <v>526</v>
      </c>
      <c r="C25" s="447">
        <v>837733</v>
      </c>
      <c r="D25" s="447">
        <v>855977</v>
      </c>
    </row>
    <row r="26" spans="2:4" x14ac:dyDescent="0.15">
      <c r="B26" s="446" t="s">
        <v>441</v>
      </c>
      <c r="C26" s="447">
        <v>10186793</v>
      </c>
      <c r="D26" s="447">
        <v>14999214</v>
      </c>
    </row>
    <row r="27" spans="2:4" x14ac:dyDescent="0.15">
      <c r="B27" s="446" t="s">
        <v>442</v>
      </c>
      <c r="C27" s="447">
        <v>1227198</v>
      </c>
      <c r="D27" s="447">
        <v>984572</v>
      </c>
    </row>
    <row r="28" spans="2:4" ht="11.25" thickBot="1" x14ac:dyDescent="0.2">
      <c r="B28" s="475" t="s">
        <v>381</v>
      </c>
      <c r="C28" s="471">
        <v>104900823</v>
      </c>
      <c r="D28" s="476">
        <v>116789921</v>
      </c>
    </row>
    <row r="29" spans="2:4" ht="11.25" thickTop="1" x14ac:dyDescent="0.15"/>
    <row r="30" spans="2:4" x14ac:dyDescent="0.15">
      <c r="B30" s="450"/>
      <c r="C30" s="449"/>
      <c r="D30" s="449"/>
    </row>
    <row r="31" spans="2:4" ht="27.75" customHeight="1" x14ac:dyDescent="0.15">
      <c r="B31" s="462"/>
      <c r="C31" s="449"/>
      <c r="D31" s="463"/>
    </row>
    <row r="32" spans="2:4" ht="27.75" customHeight="1" x14ac:dyDescent="0.15">
      <c r="B32" s="464"/>
      <c r="C32" s="454"/>
      <c r="D32" s="454"/>
    </row>
    <row r="33" spans="2:4" ht="27.75" customHeight="1" x14ac:dyDescent="0.15">
      <c r="B33" s="464"/>
      <c r="C33" s="454"/>
      <c r="D33" s="454"/>
    </row>
    <row r="34" spans="2:4" x14ac:dyDescent="0.15">
      <c r="B34" s="464"/>
      <c r="C34" s="454"/>
      <c r="D34" s="454"/>
    </row>
    <row r="35" spans="2:4" x14ac:dyDescent="0.15">
      <c r="B35" s="465"/>
      <c r="C35" s="466"/>
      <c r="D35" s="466"/>
    </row>
    <row r="36" spans="2:4" x14ac:dyDescent="0.15">
      <c r="B36" s="4" t="s">
        <v>560</v>
      </c>
    </row>
  </sheetData>
  <mergeCells count="3">
    <mergeCell ref="B6:D6"/>
    <mergeCell ref="B3:D3"/>
    <mergeCell ref="B4:D4"/>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&amp;C13</oddFooter>
  </headerFooter>
  <customProperties>
    <customPr name="_pios_id" r:id="rId2"/>
  </customProperties>
  <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rgb="FFC00000"/>
  </sheetPr>
  <dimension ref="A1:P43"/>
  <sheetViews>
    <sheetView showGridLines="0" topLeftCell="C19" workbookViewId="0">
      <selection activeCell="J38" sqref="J38"/>
    </sheetView>
  </sheetViews>
  <sheetFormatPr baseColWidth="10" defaultColWidth="10.28515625" defaultRowHeight="10.5" x14ac:dyDescent="0.15"/>
  <cols>
    <col min="1" max="1" width="21.5703125" style="284" customWidth="1"/>
    <col min="2" max="2" width="10.5703125" style="284" customWidth="1"/>
    <col min="3" max="3" width="11.140625" style="284" customWidth="1"/>
    <col min="4" max="4" width="10.28515625" style="284" customWidth="1"/>
    <col min="5" max="5" width="12.7109375" style="284" customWidth="1"/>
    <col min="6" max="6" width="11.42578125" style="284" customWidth="1"/>
    <col min="7" max="7" width="11.28515625" style="284" customWidth="1"/>
    <col min="8" max="8" width="13.140625" style="284" bestFit="1" customWidth="1"/>
    <col min="9" max="9" width="3.140625" style="336" hidden="1" customWidth="1"/>
    <col min="10" max="10" width="11.42578125" style="284" customWidth="1"/>
    <col min="11" max="11" width="12" style="284" customWidth="1"/>
    <col min="12" max="12" width="2.140625" style="284" hidden="1" customWidth="1"/>
    <col min="13" max="13" width="14.140625" style="284" customWidth="1"/>
    <col min="14" max="14" width="12.28515625" style="284" customWidth="1"/>
    <col min="15" max="15" width="0.28515625" style="284" customWidth="1"/>
    <col min="16" max="16384" width="10.28515625" style="284"/>
  </cols>
  <sheetData>
    <row r="1" spans="1:16" ht="27.75" customHeight="1" x14ac:dyDescent="0.15"/>
    <row r="2" spans="1:16" ht="20.25" customHeight="1" thickBot="1" x14ac:dyDescent="0.2">
      <c r="A2" s="821" t="s">
        <v>108</v>
      </c>
      <c r="B2" s="821"/>
      <c r="C2" s="822"/>
      <c r="D2" s="822"/>
      <c r="E2" s="822"/>
      <c r="F2" s="822"/>
      <c r="G2" s="822"/>
      <c r="H2" s="822"/>
      <c r="I2" s="823"/>
      <c r="J2" s="822"/>
      <c r="K2" s="822"/>
      <c r="L2" s="822"/>
      <c r="M2" s="822"/>
      <c r="N2" s="822"/>
    </row>
    <row r="3" spans="1:16" s="311" customFormat="1" ht="27.75" customHeight="1" thickTop="1" x14ac:dyDescent="0.2">
      <c r="B3" s="770"/>
      <c r="C3" s="770"/>
      <c r="D3" s="770"/>
      <c r="E3" s="770"/>
      <c r="F3" s="770"/>
      <c r="G3" s="748" t="s">
        <v>135</v>
      </c>
      <c r="H3" s="309">
        <v>44012</v>
      </c>
      <c r="I3" s="385"/>
      <c r="J3" s="385"/>
      <c r="K3" s="385"/>
      <c r="L3" s="385"/>
      <c r="M3" s="385"/>
      <c r="N3" s="385"/>
    </row>
    <row r="4" spans="1:16" s="311" customFormat="1" ht="12.75" x14ac:dyDescent="0.2">
      <c r="B4" s="770"/>
      <c r="C4" s="770"/>
      <c r="D4" s="770"/>
      <c r="E4" s="770"/>
      <c r="F4" s="770"/>
      <c r="G4" s="748" t="s">
        <v>472</v>
      </c>
      <c r="H4" s="770"/>
      <c r="I4" s="770"/>
      <c r="J4" s="770"/>
      <c r="K4" s="770"/>
      <c r="L4" s="770"/>
      <c r="M4" s="770"/>
      <c r="N4" s="770"/>
    </row>
    <row r="5" spans="1:16" s="311" customFormat="1" ht="12.75" x14ac:dyDescent="0.2">
      <c r="B5" s="344"/>
      <c r="C5" s="344"/>
      <c r="D5" s="344"/>
      <c r="E5" s="344"/>
      <c r="F5" s="344"/>
      <c r="G5" s="747" t="s">
        <v>0</v>
      </c>
      <c r="H5" s="344"/>
      <c r="I5" s="344"/>
      <c r="J5" s="344"/>
      <c r="K5" s="344"/>
      <c r="L5" s="344"/>
      <c r="M5" s="344"/>
      <c r="N5" s="344"/>
    </row>
    <row r="6" spans="1:16" s="259" customFormat="1" x14ac:dyDescent="0.15">
      <c r="C6" s="293"/>
      <c r="D6" s="344"/>
      <c r="E6" s="344"/>
      <c r="G6" s="293"/>
      <c r="H6" s="293"/>
      <c r="I6" s="346"/>
      <c r="J6" s="344"/>
      <c r="K6" s="344"/>
      <c r="L6" s="344"/>
      <c r="M6" s="344"/>
      <c r="N6" s="344"/>
    </row>
    <row r="7" spans="1:16" x14ac:dyDescent="0.15">
      <c r="C7" s="290"/>
      <c r="D7" s="290"/>
      <c r="E7" s="290"/>
      <c r="F7" s="290"/>
      <c r="G7" s="290"/>
      <c r="H7" s="290"/>
      <c r="I7" s="306"/>
      <c r="J7" s="290"/>
      <c r="K7" s="290"/>
      <c r="L7" s="290"/>
      <c r="M7" s="347" t="s">
        <v>109</v>
      </c>
    </row>
    <row r="9" spans="1:16" x14ac:dyDescent="0.15">
      <c r="A9" s="356"/>
      <c r="B9" s="423"/>
      <c r="C9" s="297" t="s">
        <v>110</v>
      </c>
      <c r="D9" s="349"/>
      <c r="E9" s="349"/>
      <c r="F9" s="349"/>
      <c r="G9" s="298"/>
      <c r="H9" s="297" t="s">
        <v>111</v>
      </c>
      <c r="I9" s="350"/>
      <c r="J9" s="349"/>
      <c r="K9" s="349"/>
      <c r="L9" s="349"/>
      <c r="M9" s="299"/>
      <c r="N9" s="348"/>
    </row>
    <row r="10" spans="1:16" x14ac:dyDescent="0.15">
      <c r="A10" s="420" t="s">
        <v>112</v>
      </c>
      <c r="B10" s="421"/>
      <c r="C10" s="296" t="s">
        <v>113</v>
      </c>
      <c r="D10" s="296" t="s">
        <v>114</v>
      </c>
      <c r="E10" s="296" t="s">
        <v>115</v>
      </c>
      <c r="F10" s="296" t="s">
        <v>116</v>
      </c>
      <c r="G10" s="352" t="s">
        <v>117</v>
      </c>
      <c r="H10" s="296" t="s">
        <v>118</v>
      </c>
      <c r="I10" s="353" t="s">
        <v>119</v>
      </c>
      <c r="J10" s="296" t="s">
        <v>114</v>
      </c>
      <c r="K10" s="296" t="s">
        <v>115</v>
      </c>
      <c r="L10" s="296" t="s">
        <v>116</v>
      </c>
      <c r="M10" s="430" t="s">
        <v>118</v>
      </c>
      <c r="N10" s="351" t="s">
        <v>79</v>
      </c>
    </row>
    <row r="11" spans="1:16" x14ac:dyDescent="0.15">
      <c r="A11" s="300"/>
      <c r="B11" s="422"/>
      <c r="C11" s="300" t="s">
        <v>120</v>
      </c>
      <c r="D11" s="300" t="s">
        <v>120</v>
      </c>
      <c r="E11" s="300" t="s">
        <v>120</v>
      </c>
      <c r="F11" s="300" t="s">
        <v>121</v>
      </c>
      <c r="G11" s="354" t="s">
        <v>120</v>
      </c>
      <c r="H11" s="300" t="s">
        <v>122</v>
      </c>
      <c r="I11" s="355"/>
      <c r="J11" s="300" t="s">
        <v>120</v>
      </c>
      <c r="K11" s="300" t="s">
        <v>120</v>
      </c>
      <c r="L11" s="300" t="s">
        <v>121</v>
      </c>
      <c r="M11" s="300" t="s">
        <v>123</v>
      </c>
      <c r="N11" s="354" t="s">
        <v>124</v>
      </c>
    </row>
    <row r="12" spans="1:16" x14ac:dyDescent="0.15">
      <c r="A12" s="356"/>
      <c r="B12" s="423"/>
      <c r="C12" s="357"/>
      <c r="D12" s="357"/>
      <c r="E12" s="357"/>
      <c r="F12" s="357"/>
      <c r="G12" s="342"/>
      <c r="H12" s="201"/>
      <c r="I12" s="357"/>
      <c r="J12" s="357"/>
      <c r="K12" s="357"/>
      <c r="L12" s="357"/>
      <c r="M12" s="357"/>
      <c r="N12" s="358"/>
    </row>
    <row r="13" spans="1:16" ht="16.149999999999999" customHeight="1" x14ac:dyDescent="0.15">
      <c r="A13" s="302" t="s">
        <v>125</v>
      </c>
      <c r="B13" s="295"/>
      <c r="C13" s="201">
        <v>29807754</v>
      </c>
      <c r="D13" s="201">
        <v>606593.28200000001</v>
      </c>
      <c r="E13" s="201">
        <v>0</v>
      </c>
      <c r="F13" s="201">
        <v>0</v>
      </c>
      <c r="G13" s="201">
        <v>30414347</v>
      </c>
      <c r="H13" s="201">
        <v>19572100</v>
      </c>
      <c r="I13" s="201"/>
      <c r="J13" s="201">
        <v>976900.27</v>
      </c>
      <c r="K13" s="201">
        <v>0</v>
      </c>
      <c r="L13" s="201"/>
      <c r="M13" s="342">
        <v>20549001</v>
      </c>
      <c r="N13" s="359">
        <v>9865346</v>
      </c>
      <c r="O13" s="171"/>
      <c r="P13" s="360"/>
    </row>
    <row r="14" spans="1:16" ht="16.149999999999999" customHeight="1" x14ac:dyDescent="0.15">
      <c r="A14" s="302" t="s">
        <v>126</v>
      </c>
      <c r="B14" s="295"/>
      <c r="C14" s="201">
        <v>13112188</v>
      </c>
      <c r="D14" s="201">
        <v>46363.934999999998</v>
      </c>
      <c r="E14" s="201">
        <v>68033</v>
      </c>
      <c r="F14" s="201">
        <v>0</v>
      </c>
      <c r="G14" s="201">
        <v>13090519</v>
      </c>
      <c r="H14" s="201">
        <v>8618782</v>
      </c>
      <c r="I14" s="201"/>
      <c r="J14" s="201">
        <v>455504.44400000002</v>
      </c>
      <c r="K14" s="201">
        <v>68033.032999999996</v>
      </c>
      <c r="L14" s="201"/>
      <c r="M14" s="342">
        <v>9006253</v>
      </c>
      <c r="N14" s="359">
        <v>4084266</v>
      </c>
      <c r="P14" s="360"/>
    </row>
    <row r="15" spans="1:16" ht="16.149999999999999" customHeight="1" x14ac:dyDescent="0.15">
      <c r="A15" s="302" t="s">
        <v>127</v>
      </c>
      <c r="B15" s="295"/>
      <c r="C15" s="201">
        <v>22963054</v>
      </c>
      <c r="D15" s="201">
        <v>85345</v>
      </c>
      <c r="E15" s="201">
        <v>703</v>
      </c>
      <c r="F15" s="201">
        <v>0</v>
      </c>
      <c r="G15" s="201">
        <v>23047696</v>
      </c>
      <c r="H15" s="201">
        <v>17194727</v>
      </c>
      <c r="I15" s="201"/>
      <c r="J15" s="201">
        <v>890120.54</v>
      </c>
      <c r="K15" s="201">
        <v>702.91099999999994</v>
      </c>
      <c r="L15" s="201"/>
      <c r="M15" s="342">
        <v>18084146</v>
      </c>
      <c r="N15" s="359">
        <v>4963550</v>
      </c>
      <c r="P15" s="360"/>
    </row>
    <row r="16" spans="1:16" ht="16.149999999999999" customHeight="1" x14ac:dyDescent="0.15">
      <c r="A16" s="302" t="s">
        <v>128</v>
      </c>
      <c r="B16" s="295"/>
      <c r="C16" s="201">
        <v>41666724</v>
      </c>
      <c r="D16" s="201">
        <v>0</v>
      </c>
      <c r="E16" s="201">
        <v>0</v>
      </c>
      <c r="F16" s="201">
        <v>0</v>
      </c>
      <c r="G16" s="201">
        <v>41666724</v>
      </c>
      <c r="H16" s="201">
        <v>8570727.5</v>
      </c>
      <c r="I16" s="201"/>
      <c r="J16" s="201">
        <v>283263.80699999997</v>
      </c>
      <c r="K16" s="201">
        <v>0</v>
      </c>
      <c r="L16" s="201"/>
      <c r="M16" s="342">
        <v>8853991</v>
      </c>
      <c r="N16" s="359">
        <v>32812733</v>
      </c>
      <c r="P16" s="360"/>
    </row>
    <row r="17" spans="1:16" ht="16.149999999999999" customHeight="1" x14ac:dyDescent="0.15">
      <c r="A17" s="302" t="s">
        <v>129</v>
      </c>
      <c r="B17" s="295"/>
      <c r="C17" s="201">
        <v>16712002</v>
      </c>
      <c r="D17" s="201">
        <v>209548</v>
      </c>
      <c r="E17" s="201">
        <v>0</v>
      </c>
      <c r="F17" s="201">
        <v>0</v>
      </c>
      <c r="G17" s="201">
        <v>16921550</v>
      </c>
      <c r="H17" s="201">
        <v>14854203</v>
      </c>
      <c r="I17" s="201"/>
      <c r="J17" s="201">
        <v>541530.21699999995</v>
      </c>
      <c r="K17" s="201">
        <v>0</v>
      </c>
      <c r="L17" s="201"/>
      <c r="M17" s="342">
        <v>15395733</v>
      </c>
      <c r="N17" s="359">
        <v>1525817</v>
      </c>
      <c r="P17" s="360"/>
    </row>
    <row r="18" spans="1:16" ht="16.149999999999999" customHeight="1" x14ac:dyDescent="0.15">
      <c r="A18" s="302" t="s">
        <v>130</v>
      </c>
      <c r="B18" s="295"/>
      <c r="C18" s="201">
        <v>9320634</v>
      </c>
      <c r="D18" s="201">
        <v>0</v>
      </c>
      <c r="E18" s="201">
        <v>0</v>
      </c>
      <c r="F18" s="201">
        <v>0</v>
      </c>
      <c r="G18" s="201">
        <v>9320634</v>
      </c>
      <c r="H18" s="201">
        <v>8704644.8000000007</v>
      </c>
      <c r="I18" s="201"/>
      <c r="J18" s="201">
        <v>133722.18799999999</v>
      </c>
      <c r="K18" s="201">
        <v>0</v>
      </c>
      <c r="L18" s="201"/>
      <c r="M18" s="342">
        <v>8838367</v>
      </c>
      <c r="N18" s="359">
        <v>482267</v>
      </c>
      <c r="P18" s="360"/>
    </row>
    <row r="19" spans="1:16" ht="16.149999999999999" customHeight="1" x14ac:dyDescent="0.15">
      <c r="A19" s="302" t="s">
        <v>131</v>
      </c>
      <c r="B19" s="295"/>
      <c r="C19" s="201">
        <v>2982986.3</v>
      </c>
      <c r="D19" s="201">
        <v>1161185.412</v>
      </c>
      <c r="E19" s="201">
        <v>7212.9669999999996</v>
      </c>
      <c r="F19" s="201">
        <v>0</v>
      </c>
      <c r="G19" s="201">
        <v>4136959</v>
      </c>
      <c r="H19" s="201">
        <v>0</v>
      </c>
      <c r="I19" s="201"/>
      <c r="J19" s="201">
        <v>0</v>
      </c>
      <c r="K19" s="201">
        <v>0</v>
      </c>
      <c r="L19" s="201"/>
      <c r="M19" s="342">
        <v>0</v>
      </c>
      <c r="N19" s="359">
        <v>4136959</v>
      </c>
      <c r="P19" s="360"/>
    </row>
    <row r="20" spans="1:16" ht="16.149999999999999" hidden="1" customHeight="1" x14ac:dyDescent="0.15">
      <c r="A20" s="302" t="s">
        <v>132</v>
      </c>
      <c r="B20" s="295"/>
      <c r="C20" s="201">
        <v>0</v>
      </c>
      <c r="D20" s="201">
        <v>0</v>
      </c>
      <c r="E20" s="201">
        <v>0</v>
      </c>
      <c r="F20" s="201">
        <v>0</v>
      </c>
      <c r="G20" s="201">
        <v>0</v>
      </c>
      <c r="H20" s="201">
        <v>0</v>
      </c>
      <c r="I20" s="201"/>
      <c r="J20" s="201">
        <v>0</v>
      </c>
      <c r="K20" s="201">
        <v>0</v>
      </c>
      <c r="L20" s="201"/>
      <c r="M20" s="342">
        <v>0</v>
      </c>
      <c r="N20" s="359">
        <v>0</v>
      </c>
      <c r="P20" s="360"/>
    </row>
    <row r="21" spans="1:16" x14ac:dyDescent="0.15">
      <c r="A21" s="424"/>
      <c r="B21" s="295"/>
      <c r="C21" s="201"/>
      <c r="D21" s="201"/>
      <c r="E21" s="201"/>
      <c r="F21" s="201"/>
      <c r="G21" s="361"/>
      <c r="H21" s="201"/>
      <c r="I21" s="201"/>
      <c r="J21" s="201"/>
      <c r="K21" s="201"/>
      <c r="L21" s="201"/>
      <c r="M21" s="201"/>
      <c r="N21" s="342"/>
      <c r="P21" s="360"/>
    </row>
    <row r="22" spans="1:16" x14ac:dyDescent="0.15">
      <c r="A22" s="486" t="s">
        <v>133</v>
      </c>
      <c r="B22" s="486"/>
      <c r="C22" s="487">
        <v>136565342.30000001</v>
      </c>
      <c r="D22" s="487">
        <v>2109034.6289999997</v>
      </c>
      <c r="E22" s="487">
        <v>75948.967000000004</v>
      </c>
      <c r="F22" s="487">
        <v>0</v>
      </c>
      <c r="G22" s="487">
        <v>138598429</v>
      </c>
      <c r="H22" s="487">
        <v>77515184.299999997</v>
      </c>
      <c r="I22" s="487"/>
      <c r="J22" s="487">
        <v>3281041.466</v>
      </c>
      <c r="K22" s="487">
        <v>68735.943999999989</v>
      </c>
      <c r="L22" s="487">
        <v>0</v>
      </c>
      <c r="M22" s="487">
        <v>80727491</v>
      </c>
      <c r="N22" s="487">
        <v>57870938</v>
      </c>
      <c r="O22" s="171"/>
      <c r="P22" s="360"/>
    </row>
    <row r="23" spans="1:16" s="295" customFormat="1" x14ac:dyDescent="0.15">
      <c r="A23" s="362"/>
      <c r="B23" s="362"/>
      <c r="C23" s="363"/>
      <c r="D23" s="363"/>
      <c r="E23" s="363"/>
      <c r="F23" s="363"/>
      <c r="G23" s="363"/>
      <c r="H23" s="363"/>
      <c r="I23" s="363">
        <v>0</v>
      </c>
      <c r="J23" s="363"/>
      <c r="K23" s="363"/>
      <c r="L23" s="363"/>
      <c r="M23" s="363"/>
      <c r="N23" s="363"/>
    </row>
    <row r="24" spans="1:16" x14ac:dyDescent="0.15">
      <c r="A24" s="488" t="s">
        <v>134</v>
      </c>
      <c r="B24" s="489">
        <v>43646</v>
      </c>
      <c r="C24" s="487">
        <v>131249380</v>
      </c>
      <c r="D24" s="487">
        <v>6958801.5989999995</v>
      </c>
      <c r="E24" s="487">
        <v>4174313.304</v>
      </c>
      <c r="F24" s="487">
        <v>866610.33900000004</v>
      </c>
      <c r="G24" s="487">
        <v>134900479</v>
      </c>
      <c r="H24" s="487">
        <v>71681116</v>
      </c>
      <c r="I24" s="487"/>
      <c r="J24" s="487">
        <v>3609278.4780000001</v>
      </c>
      <c r="K24" s="487">
        <v>447311.41099999996</v>
      </c>
      <c r="L24" s="487">
        <v>0</v>
      </c>
      <c r="M24" s="487">
        <v>74843082</v>
      </c>
      <c r="N24" s="487">
        <v>60057397</v>
      </c>
    </row>
    <row r="25" spans="1:16" x14ac:dyDescent="0.15">
      <c r="A25" s="785"/>
      <c r="B25" s="786"/>
      <c r="C25" s="363"/>
      <c r="D25" s="363"/>
      <c r="E25" s="363"/>
      <c r="F25" s="363"/>
      <c r="G25" s="363"/>
      <c r="H25" s="363"/>
      <c r="I25" s="363"/>
      <c r="J25" s="363"/>
      <c r="K25" s="363"/>
      <c r="L25" s="363"/>
      <c r="M25" s="363"/>
      <c r="N25" s="363"/>
    </row>
    <row r="26" spans="1:16" ht="26.25" customHeight="1" x14ac:dyDescent="0.15">
      <c r="A26" s="785"/>
      <c r="B26" s="786"/>
      <c r="C26" s="363"/>
      <c r="D26" s="363"/>
      <c r="E26" s="363"/>
      <c r="F26" s="363"/>
      <c r="G26" s="363"/>
      <c r="H26" s="363"/>
      <c r="I26" s="363"/>
      <c r="J26" s="363"/>
      <c r="K26" s="363"/>
      <c r="L26" s="363"/>
      <c r="M26" s="363"/>
      <c r="N26" s="363"/>
    </row>
    <row r="27" spans="1:16" ht="30.75" customHeight="1" x14ac:dyDescent="0.15">
      <c r="A27" s="785"/>
      <c r="B27" s="786"/>
      <c r="C27" s="363"/>
      <c r="D27" s="363"/>
      <c r="E27" s="363"/>
      <c r="F27" s="363"/>
      <c r="G27" s="363"/>
      <c r="H27" s="363"/>
      <c r="I27" s="363"/>
      <c r="J27" s="363"/>
      <c r="K27" s="363"/>
      <c r="L27" s="363"/>
      <c r="M27" s="363"/>
      <c r="N27" s="363"/>
    </row>
    <row r="28" spans="1:16" ht="26.25" customHeight="1" x14ac:dyDescent="0.15">
      <c r="A28" s="785"/>
      <c r="B28" s="786"/>
      <c r="C28" s="363"/>
      <c r="D28" s="363"/>
      <c r="E28" s="363"/>
      <c r="F28" s="363"/>
      <c r="G28" s="363"/>
      <c r="H28" s="363"/>
      <c r="I28" s="363"/>
      <c r="J28" s="363"/>
      <c r="K28" s="363"/>
      <c r="L28" s="363"/>
      <c r="M28" s="363"/>
      <c r="N28" s="363"/>
    </row>
    <row r="29" spans="1:16" s="295" customFormat="1" x14ac:dyDescent="0.15">
      <c r="D29" s="301"/>
      <c r="F29" s="364"/>
      <c r="G29" s="171"/>
      <c r="H29" s="301"/>
      <c r="I29" s="365"/>
      <c r="J29" s="364"/>
      <c r="K29" s="364"/>
      <c r="M29" s="301"/>
      <c r="N29" s="364"/>
    </row>
    <row r="30" spans="1:16" x14ac:dyDescent="0.15">
      <c r="A30" s="4" t="s">
        <v>664</v>
      </c>
      <c r="E30" s="335"/>
      <c r="F30" s="171"/>
      <c r="G30" s="171"/>
      <c r="H30" s="171"/>
      <c r="J30" s="364"/>
      <c r="K30" s="171"/>
      <c r="L30" s="171"/>
      <c r="M30" s="301"/>
      <c r="N30" s="335"/>
    </row>
    <row r="31" spans="1:16" x14ac:dyDescent="0.15">
      <c r="C31" s="335"/>
      <c r="D31" s="335"/>
      <c r="E31" s="335"/>
      <c r="F31" s="171"/>
      <c r="G31" s="171"/>
      <c r="J31" s="364"/>
      <c r="M31" s="301"/>
      <c r="N31" s="171"/>
    </row>
    <row r="32" spans="1:16" x14ac:dyDescent="0.15">
      <c r="C32" s="335"/>
      <c r="D32" s="335"/>
      <c r="G32" s="171"/>
      <c r="J32" s="364"/>
      <c r="M32" s="301"/>
    </row>
    <row r="33" spans="1:13" x14ac:dyDescent="0.15">
      <c r="C33" s="335"/>
      <c r="D33" s="335"/>
      <c r="E33" s="335"/>
      <c r="F33" s="418"/>
      <c r="G33" s="171"/>
      <c r="J33" s="364"/>
      <c r="K33" s="335"/>
      <c r="L33" s="171"/>
      <c r="M33" s="301"/>
    </row>
    <row r="34" spans="1:13" x14ac:dyDescent="0.15">
      <c r="C34" s="335"/>
      <c r="D34" s="335"/>
      <c r="F34" s="418"/>
      <c r="G34" s="171"/>
      <c r="J34" s="364"/>
      <c r="M34" s="301"/>
    </row>
    <row r="35" spans="1:13" x14ac:dyDescent="0.15">
      <c r="E35" s="171"/>
      <c r="F35" s="418"/>
      <c r="G35" s="171"/>
      <c r="J35" s="364"/>
      <c r="M35" s="301"/>
    </row>
    <row r="36" spans="1:13" x14ac:dyDescent="0.15">
      <c r="G36" s="171"/>
      <c r="J36" s="364"/>
      <c r="M36" s="301"/>
    </row>
    <row r="37" spans="1:13" x14ac:dyDescent="0.15">
      <c r="E37" s="171"/>
      <c r="G37" s="171"/>
      <c r="J37" s="364"/>
      <c r="M37" s="335"/>
    </row>
    <row r="38" spans="1:13" x14ac:dyDescent="0.15">
      <c r="G38" s="171"/>
      <c r="H38" s="171"/>
      <c r="M38" s="335"/>
    </row>
    <row r="39" spans="1:13" ht="11.25" x14ac:dyDescent="0.2">
      <c r="A39" s="4"/>
      <c r="G39" s="345"/>
      <c r="M39" s="335"/>
    </row>
    <row r="40" spans="1:13" ht="11.25" x14ac:dyDescent="0.2">
      <c r="F40" s="171"/>
      <c r="G40" s="345"/>
    </row>
    <row r="41" spans="1:13" ht="11.25" x14ac:dyDescent="0.2">
      <c r="G41" s="345"/>
    </row>
    <row r="43" spans="1:13" x14ac:dyDescent="0.15">
      <c r="L43" s="171"/>
    </row>
  </sheetData>
  <phoneticPr fontId="0" type="noConversion"/>
  <printOptions horizontalCentered="1" gridLinesSet="0"/>
  <pageMargins left="0.23622047244094491" right="0" top="0.78740157480314965" bottom="0.74803149606299213" header="0.31496062992125984" footer="0.51181102362204722"/>
  <pageSetup paperSize="9" scale="85" orientation="landscape" horizontalDpi="4294967295" verticalDpi="300" r:id="rId1"/>
  <headerFooter alignWithMargins="0">
    <oddFooter>&amp;C14</oddFooter>
  </headerFooter>
  <customProperties>
    <customPr name="_pios_id" r:id="rId2"/>
  </customProperties>
  <drawing r:id="rId3"/>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A1:K46"/>
  <sheetViews>
    <sheetView showGridLines="0" zoomScaleNormal="100" workbookViewId="0">
      <selection activeCell="L26" sqref="L26"/>
    </sheetView>
  </sheetViews>
  <sheetFormatPr baseColWidth="10" defaultColWidth="11.5703125" defaultRowHeight="10.5" x14ac:dyDescent="0.15"/>
  <cols>
    <col min="1" max="1" width="9" style="36" customWidth="1"/>
    <col min="2" max="2" width="12.42578125" style="36" customWidth="1"/>
    <col min="3" max="3" width="11.5703125" style="36" customWidth="1"/>
    <col min="4" max="4" width="13.85546875" style="36" customWidth="1"/>
    <col min="5" max="5" width="13.7109375" style="36" customWidth="1"/>
    <col min="6" max="6" width="10.85546875" style="36" customWidth="1"/>
    <col min="7" max="7" width="6.140625" style="36" customWidth="1"/>
    <col min="8" max="8" width="18.5703125" style="36" customWidth="1"/>
    <col min="9" max="9" width="13.5703125" style="36" customWidth="1"/>
    <col min="10" max="16384" width="11.5703125" style="36"/>
  </cols>
  <sheetData>
    <row r="1" spans="1:9" ht="27" customHeight="1" x14ac:dyDescent="0.15">
      <c r="A1" s="81"/>
      <c r="B1" s="81"/>
      <c r="C1" s="81"/>
      <c r="D1" s="81"/>
      <c r="E1" s="81"/>
      <c r="F1" s="81"/>
      <c r="G1" s="81"/>
    </row>
    <row r="2" spans="1:9" ht="15" customHeight="1" thickBot="1" x14ac:dyDescent="0.2">
      <c r="A2" s="824"/>
      <c r="B2" s="824"/>
      <c r="C2" s="824"/>
      <c r="D2" s="824"/>
      <c r="E2" s="824"/>
      <c r="F2" s="825"/>
      <c r="G2" s="825"/>
      <c r="H2" s="824"/>
      <c r="I2" s="824"/>
    </row>
    <row r="3" spans="1:9" ht="31.5" customHeight="1" thickTop="1" x14ac:dyDescent="0.2">
      <c r="B3" s="60"/>
      <c r="C3" s="60"/>
      <c r="D3" s="151"/>
      <c r="E3" s="116" t="s">
        <v>135</v>
      </c>
      <c r="F3" s="194">
        <v>44012</v>
      </c>
      <c r="G3" s="88"/>
      <c r="H3" s="89"/>
      <c r="I3" s="89"/>
    </row>
    <row r="4" spans="1:9" ht="12.75" x14ac:dyDescent="0.2">
      <c r="A4" s="81" t="s">
        <v>255</v>
      </c>
      <c r="B4" s="81"/>
      <c r="C4" s="81"/>
      <c r="D4" s="84"/>
      <c r="E4" s="84"/>
      <c r="F4" s="84"/>
      <c r="G4" s="84"/>
      <c r="H4" s="81"/>
      <c r="I4" s="81"/>
    </row>
    <row r="5" spans="1:9" ht="12.75" x14ac:dyDescent="0.2">
      <c r="A5" s="81" t="s">
        <v>0</v>
      </c>
      <c r="B5" s="81"/>
      <c r="C5" s="81"/>
      <c r="D5" s="84"/>
      <c r="E5" s="84"/>
      <c r="F5" s="84"/>
      <c r="G5" s="84"/>
      <c r="H5" s="81"/>
      <c r="I5" s="81"/>
    </row>
    <row r="6" spans="1:9" ht="12.75" x14ac:dyDescent="0.2">
      <c r="A6" s="81"/>
      <c r="B6" s="81"/>
      <c r="C6" s="81"/>
      <c r="D6" s="84"/>
      <c r="E6" s="84"/>
      <c r="F6" s="84"/>
      <c r="G6" s="84"/>
      <c r="H6" s="81"/>
      <c r="I6" s="87" t="s">
        <v>256</v>
      </c>
    </row>
    <row r="8" spans="1:9" s="146" customFormat="1" ht="13.15" customHeight="1" x14ac:dyDescent="0.2">
      <c r="A8" s="888" t="s">
        <v>112</v>
      </c>
      <c r="B8" s="145" t="s">
        <v>323</v>
      </c>
      <c r="C8" s="888" t="s">
        <v>138</v>
      </c>
      <c r="D8" s="888" t="s">
        <v>257</v>
      </c>
      <c r="E8" s="145" t="s">
        <v>322</v>
      </c>
      <c r="F8" s="145" t="s">
        <v>258</v>
      </c>
      <c r="G8" s="888" t="s">
        <v>139</v>
      </c>
      <c r="H8" s="145" t="s">
        <v>259</v>
      </c>
      <c r="I8" s="145" t="s">
        <v>260</v>
      </c>
    </row>
    <row r="9" spans="1:9" s="146" customFormat="1" x14ac:dyDescent="0.2">
      <c r="A9" s="889"/>
      <c r="B9" s="147" t="s">
        <v>121</v>
      </c>
      <c r="C9" s="889"/>
      <c r="D9" s="889"/>
      <c r="E9" s="147" t="s">
        <v>121</v>
      </c>
      <c r="F9" s="147" t="s">
        <v>120</v>
      </c>
      <c r="G9" s="889"/>
      <c r="H9" s="147" t="s">
        <v>261</v>
      </c>
      <c r="I9" s="147" t="s">
        <v>124</v>
      </c>
    </row>
    <row r="10" spans="1:9" ht="10.5" customHeight="1" x14ac:dyDescent="0.15">
      <c r="A10" s="41"/>
      <c r="B10" s="41"/>
      <c r="C10" s="41"/>
      <c r="D10" s="41"/>
      <c r="E10" s="41"/>
      <c r="F10" s="41"/>
      <c r="G10" s="41"/>
      <c r="H10" s="41"/>
      <c r="I10" s="41"/>
    </row>
    <row r="11" spans="1:9" ht="10.5" customHeight="1" x14ac:dyDescent="0.15">
      <c r="A11" s="35"/>
      <c r="B11" s="35"/>
      <c r="C11" s="35"/>
      <c r="D11" s="35"/>
      <c r="E11" s="35"/>
      <c r="F11" s="35"/>
      <c r="G11" s="35"/>
      <c r="H11" s="35"/>
      <c r="I11" s="35"/>
    </row>
    <row r="12" spans="1:9" ht="10.5" customHeight="1" x14ac:dyDescent="0.15">
      <c r="A12" s="35"/>
      <c r="B12" s="35"/>
      <c r="C12" s="35"/>
      <c r="D12" s="35"/>
      <c r="E12" s="35"/>
      <c r="F12" s="35"/>
      <c r="G12" s="35"/>
      <c r="H12" s="35"/>
      <c r="I12" s="35"/>
    </row>
    <row r="13" spans="1:9" x14ac:dyDescent="0.15">
      <c r="A13" s="35"/>
      <c r="B13" s="35"/>
      <c r="C13" s="35"/>
      <c r="D13" s="35"/>
      <c r="E13" s="35"/>
      <c r="F13" s="35"/>
      <c r="G13" s="35"/>
      <c r="H13" s="35"/>
      <c r="I13" s="35"/>
    </row>
    <row r="14" spans="1:9" x14ac:dyDescent="0.15">
      <c r="A14" s="35"/>
      <c r="B14" s="35"/>
      <c r="C14" s="35"/>
      <c r="D14" s="35"/>
      <c r="E14" s="35"/>
      <c r="F14" s="35"/>
      <c r="G14" s="35"/>
      <c r="H14" s="35"/>
      <c r="I14" s="35"/>
    </row>
    <row r="15" spans="1:9" x14ac:dyDescent="0.15">
      <c r="A15" s="144"/>
      <c r="B15" s="144"/>
      <c r="C15" s="144"/>
      <c r="D15" s="144"/>
      <c r="E15" s="144"/>
      <c r="F15" s="144"/>
      <c r="G15" s="144"/>
      <c r="H15" s="144"/>
      <c r="I15" s="144"/>
    </row>
    <row r="16" spans="1:9" x14ac:dyDescent="0.15">
      <c r="A16" s="35"/>
      <c r="B16" s="35"/>
      <c r="C16" s="35"/>
      <c r="D16" s="35"/>
      <c r="E16" s="35"/>
      <c r="F16" s="35"/>
      <c r="G16" s="35"/>
      <c r="H16" s="35"/>
      <c r="I16" s="35"/>
    </row>
    <row r="17" spans="1:11" ht="10.5" customHeight="1" x14ac:dyDescent="0.15">
      <c r="A17" s="35"/>
      <c r="B17" s="35"/>
      <c r="C17" s="35"/>
      <c r="D17" s="35"/>
      <c r="E17" s="35"/>
      <c r="F17" s="35"/>
      <c r="G17" s="35"/>
      <c r="H17" s="35"/>
      <c r="I17" s="35"/>
    </row>
    <row r="18" spans="1:11" ht="10.5" customHeight="1" x14ac:dyDescent="0.15">
      <c r="A18" s="35"/>
      <c r="B18" s="35"/>
      <c r="C18" s="35"/>
      <c r="D18" s="35"/>
      <c r="E18" s="35"/>
      <c r="F18" s="35"/>
      <c r="G18" s="35"/>
      <c r="H18" s="35"/>
      <c r="I18" s="35"/>
    </row>
    <row r="19" spans="1:11" ht="10.5" customHeight="1" x14ac:dyDescent="0.15">
      <c r="A19" s="35"/>
      <c r="B19" s="35"/>
      <c r="C19" s="35"/>
      <c r="D19" s="35"/>
      <c r="E19" s="35"/>
      <c r="F19" s="35"/>
      <c r="G19" s="35"/>
      <c r="H19" s="35"/>
      <c r="I19" s="35"/>
    </row>
    <row r="20" spans="1:11" ht="10.5" customHeight="1" x14ac:dyDescent="0.15">
      <c r="A20" s="35"/>
      <c r="B20" s="35"/>
      <c r="C20" s="35"/>
      <c r="D20" s="35"/>
      <c r="E20" s="35"/>
      <c r="F20" s="35"/>
      <c r="G20" s="35"/>
      <c r="H20" s="35"/>
      <c r="I20" s="35"/>
    </row>
    <row r="21" spans="1:11" x14ac:dyDescent="0.15">
      <c r="A21" s="52" t="s">
        <v>197</v>
      </c>
      <c r="B21" s="52"/>
      <c r="C21" s="52"/>
      <c r="D21" s="52"/>
      <c r="E21" s="52"/>
      <c r="F21" s="52"/>
      <c r="G21" s="52"/>
      <c r="H21" s="52"/>
      <c r="I21" s="52"/>
    </row>
    <row r="22" spans="1:11" x14ac:dyDescent="0.15">
      <c r="A22" s="49" t="s">
        <v>262</v>
      </c>
      <c r="B22" s="49"/>
      <c r="C22" s="49"/>
      <c r="D22" s="49"/>
      <c r="E22" s="49"/>
      <c r="F22" s="49"/>
      <c r="G22" s="49"/>
      <c r="H22" s="49"/>
      <c r="I22" s="49"/>
    </row>
    <row r="23" spans="1:11" x14ac:dyDescent="0.15">
      <c r="K23" s="4" t="s">
        <v>561</v>
      </c>
    </row>
    <row r="24" spans="1:11" ht="28.5" customHeight="1" x14ac:dyDescent="0.15"/>
    <row r="25" spans="1:11" ht="28.5" customHeight="1" x14ac:dyDescent="0.15"/>
    <row r="26" spans="1:11" ht="28.5" customHeight="1" x14ac:dyDescent="0.15"/>
    <row r="46" spans="6:6" x14ac:dyDescent="0.15">
      <c r="F46" s="259"/>
    </row>
  </sheetData>
  <mergeCells count="4">
    <mergeCell ref="A8:A9"/>
    <mergeCell ref="C8:C9"/>
    <mergeCell ref="D8:D9"/>
    <mergeCell ref="G8:G9"/>
  </mergeCells>
  <phoneticPr fontId="0" type="noConversion"/>
  <printOptions gridLinesSet="0"/>
  <pageMargins left="0.6692913385826772" right="0.86614173228346458" top="0.78740157480314965" bottom="0.74803149606299213" header="0.23622047244094491" footer="0.51181102362204722"/>
  <pageSetup paperSize="9" scale="77" orientation="portrait" horizontalDpi="4294967295" verticalDpi="300" r:id="rId1"/>
  <headerFooter alignWithMargins="0">
    <oddFooter>&amp;C15</oddFooter>
  </headerFooter>
  <customProperties>
    <customPr name="_pios_i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rgb="FF92D050"/>
  </sheetPr>
  <dimension ref="A1:Q25"/>
  <sheetViews>
    <sheetView showGridLines="0" topLeftCell="A7" workbookViewId="0">
      <selection activeCell="O14" sqref="O14"/>
    </sheetView>
  </sheetViews>
  <sheetFormatPr baseColWidth="10" defaultColWidth="11.5703125" defaultRowHeight="10.5" x14ac:dyDescent="0.15"/>
  <cols>
    <col min="1" max="1" width="24.140625" style="36" customWidth="1"/>
    <col min="2" max="2" width="5.28515625" style="36" customWidth="1"/>
    <col min="3" max="3" width="7.85546875" style="36" customWidth="1"/>
    <col min="4" max="4" width="5.28515625" style="36" customWidth="1"/>
    <col min="5" max="5" width="7.28515625" style="36" customWidth="1"/>
    <col min="6" max="6" width="10.5703125" style="36" customWidth="1"/>
    <col min="7" max="7" width="5.85546875" style="36" customWidth="1"/>
    <col min="8" max="8" width="12.5703125" style="36" customWidth="1"/>
    <col min="9" max="9" width="9.85546875" style="36" customWidth="1"/>
    <col min="10" max="10" width="8.85546875" style="36" customWidth="1"/>
    <col min="11" max="11" width="6.85546875" style="36" customWidth="1"/>
    <col min="12" max="12" width="7.140625" style="36" customWidth="1"/>
    <col min="13" max="13" width="7.28515625" style="36" customWidth="1"/>
    <col min="14" max="16384" width="11.5703125" style="36"/>
  </cols>
  <sheetData>
    <row r="1" spans="1:13" ht="26.25" customHeight="1" x14ac:dyDescent="0.15">
      <c r="A1" s="81"/>
      <c r="B1" s="81"/>
      <c r="C1" s="81"/>
      <c r="D1" s="81"/>
      <c r="E1" s="81"/>
      <c r="F1" s="81"/>
      <c r="G1" s="81"/>
      <c r="H1" s="81"/>
      <c r="I1" s="81"/>
      <c r="J1" s="81"/>
      <c r="K1" s="81"/>
      <c r="L1" s="81"/>
      <c r="M1" s="81"/>
    </row>
    <row r="2" spans="1:13" ht="14.25" customHeight="1" thickBot="1" x14ac:dyDescent="0.2">
      <c r="A2" s="824"/>
      <c r="B2" s="825"/>
      <c r="C2" s="825"/>
      <c r="D2" s="825"/>
      <c r="E2" s="825"/>
      <c r="F2" s="825"/>
      <c r="G2" s="825"/>
      <c r="H2" s="825"/>
      <c r="I2" s="825"/>
      <c r="J2" s="825"/>
      <c r="K2" s="825"/>
      <c r="L2" s="825"/>
      <c r="M2" s="825"/>
    </row>
    <row r="3" spans="1:13" ht="35.25" customHeight="1" thickTop="1" x14ac:dyDescent="0.2">
      <c r="A3" s="150"/>
      <c r="B3" s="150"/>
      <c r="C3" s="150"/>
      <c r="D3" s="150"/>
      <c r="G3" s="116" t="s">
        <v>135</v>
      </c>
      <c r="H3" s="152">
        <v>44012</v>
      </c>
      <c r="I3" s="150"/>
      <c r="J3" s="150"/>
      <c r="K3" s="150"/>
      <c r="L3" s="150"/>
      <c r="M3" s="150"/>
    </row>
    <row r="4" spans="1:13" s="88" customFormat="1" ht="12.75" x14ac:dyDescent="0.2">
      <c r="A4" s="84" t="s">
        <v>263</v>
      </c>
      <c r="B4" s="84"/>
      <c r="C4" s="84"/>
      <c r="D4" s="84"/>
      <c r="E4" s="84"/>
      <c r="F4" s="84"/>
      <c r="G4" s="84"/>
      <c r="H4" s="84"/>
      <c r="I4" s="84"/>
      <c r="J4" s="84"/>
      <c r="K4" s="84"/>
      <c r="L4" s="84"/>
      <c r="M4" s="84"/>
    </row>
    <row r="5" spans="1:13" s="88" customFormat="1" ht="12.75" x14ac:dyDescent="0.2">
      <c r="A5" s="84" t="s">
        <v>136</v>
      </c>
      <c r="B5" s="84"/>
      <c r="C5" s="84"/>
      <c r="D5" s="84"/>
      <c r="E5" s="84"/>
      <c r="F5" s="84"/>
      <c r="G5" s="84"/>
      <c r="H5" s="84"/>
      <c r="I5" s="84"/>
      <c r="J5" s="84"/>
      <c r="K5" s="84"/>
      <c r="L5" s="84"/>
      <c r="M5" s="84"/>
    </row>
    <row r="6" spans="1:13" s="88" customFormat="1" ht="15" customHeight="1" x14ac:dyDescent="0.2">
      <c r="A6" s="84" t="s">
        <v>41</v>
      </c>
      <c r="B6" s="84"/>
      <c r="C6" s="84"/>
      <c r="D6" s="84"/>
      <c r="E6" s="84"/>
      <c r="F6" s="84"/>
      <c r="G6" s="84"/>
      <c r="H6" s="84"/>
      <c r="I6" s="84"/>
      <c r="J6" s="84"/>
      <c r="K6" s="84"/>
      <c r="L6" s="84"/>
      <c r="M6" s="84"/>
    </row>
    <row r="7" spans="1:13" ht="15" customHeight="1" x14ac:dyDescent="0.15">
      <c r="A7" s="81"/>
      <c r="B7" s="81"/>
      <c r="C7" s="81"/>
      <c r="D7" s="81"/>
      <c r="E7" s="81"/>
      <c r="F7" s="81"/>
      <c r="G7" s="81"/>
      <c r="H7" s="81"/>
      <c r="I7" s="81"/>
      <c r="J7" s="81"/>
      <c r="K7" s="81"/>
      <c r="L7" s="81"/>
      <c r="M7" s="81"/>
    </row>
    <row r="8" spans="1:13" x14ac:dyDescent="0.15">
      <c r="A8" s="81"/>
      <c r="B8" s="81"/>
      <c r="C8" s="81"/>
      <c r="D8" s="81"/>
      <c r="E8" s="81"/>
      <c r="F8" s="81"/>
      <c r="G8" s="81"/>
      <c r="H8" s="81"/>
      <c r="I8" s="81"/>
      <c r="J8" s="81"/>
      <c r="K8" s="81"/>
      <c r="L8" s="81"/>
      <c r="M8" s="87" t="s">
        <v>264</v>
      </c>
    </row>
    <row r="10" spans="1:13" ht="12.75" customHeight="1" x14ac:dyDescent="0.15">
      <c r="A10" s="890" t="s">
        <v>333</v>
      </c>
      <c r="B10" s="890" t="s">
        <v>168</v>
      </c>
      <c r="C10" s="890" t="s">
        <v>324</v>
      </c>
      <c r="D10" s="890" t="s">
        <v>266</v>
      </c>
      <c r="E10" s="890" t="s">
        <v>325</v>
      </c>
      <c r="F10" s="890" t="s">
        <v>326</v>
      </c>
      <c r="G10" s="890" t="s">
        <v>327</v>
      </c>
      <c r="H10" s="890" t="s">
        <v>328</v>
      </c>
      <c r="I10" s="180" t="s">
        <v>265</v>
      </c>
      <c r="J10" s="181"/>
      <c r="K10" s="181"/>
      <c r="L10" s="181"/>
      <c r="M10" s="182"/>
    </row>
    <row r="11" spans="1:13" ht="10.5" customHeight="1" x14ac:dyDescent="0.15">
      <c r="A11" s="891"/>
      <c r="B11" s="891"/>
      <c r="C11" s="891"/>
      <c r="D11" s="891"/>
      <c r="E11" s="891"/>
      <c r="F11" s="891"/>
      <c r="G11" s="891"/>
      <c r="H11" s="891"/>
      <c r="I11" s="890" t="s">
        <v>332</v>
      </c>
      <c r="J11" s="890" t="s">
        <v>329</v>
      </c>
      <c r="K11" s="890" t="s">
        <v>267</v>
      </c>
      <c r="L11" s="180" t="s">
        <v>268</v>
      </c>
      <c r="M11" s="182"/>
    </row>
    <row r="12" spans="1:13" ht="10.5" customHeight="1" x14ac:dyDescent="0.15">
      <c r="A12" s="891"/>
      <c r="B12" s="891"/>
      <c r="C12" s="891"/>
      <c r="D12" s="891"/>
      <c r="E12" s="891"/>
      <c r="F12" s="891"/>
      <c r="G12" s="891"/>
      <c r="H12" s="891"/>
      <c r="I12" s="891"/>
      <c r="J12" s="891"/>
      <c r="K12" s="891"/>
      <c r="L12" s="890" t="s">
        <v>330</v>
      </c>
      <c r="M12" s="890" t="s">
        <v>331</v>
      </c>
    </row>
    <row r="13" spans="1:13" x14ac:dyDescent="0.15">
      <c r="A13" s="892"/>
      <c r="B13" s="892"/>
      <c r="C13" s="892"/>
      <c r="D13" s="892"/>
      <c r="E13" s="892"/>
      <c r="F13" s="892"/>
      <c r="G13" s="892"/>
      <c r="H13" s="892"/>
      <c r="I13" s="891"/>
      <c r="J13" s="891"/>
      <c r="K13" s="891"/>
      <c r="L13" s="892"/>
      <c r="M13" s="892"/>
    </row>
    <row r="14" spans="1:13" x14ac:dyDescent="0.15">
      <c r="A14" s="176"/>
      <c r="B14" s="176"/>
      <c r="C14" s="176"/>
      <c r="D14" s="176"/>
      <c r="E14" s="176"/>
      <c r="F14" s="176"/>
      <c r="G14" s="176"/>
      <c r="H14" s="176"/>
      <c r="I14" s="176"/>
      <c r="J14" s="176"/>
      <c r="K14" s="176"/>
      <c r="L14" s="176"/>
      <c r="M14" s="176"/>
    </row>
    <row r="15" spans="1:13" x14ac:dyDescent="0.15">
      <c r="A15" s="177"/>
      <c r="B15" s="177"/>
      <c r="C15" s="177"/>
      <c r="D15" s="177"/>
      <c r="E15" s="177"/>
      <c r="F15" s="177"/>
      <c r="G15" s="177"/>
      <c r="H15" s="177"/>
      <c r="I15" s="177"/>
      <c r="J15" s="177"/>
      <c r="K15" s="177"/>
      <c r="L15" s="177"/>
      <c r="M15" s="177"/>
    </row>
    <row r="16" spans="1:13" x14ac:dyDescent="0.15">
      <c r="A16" s="177" t="s">
        <v>269</v>
      </c>
      <c r="B16" s="177"/>
      <c r="C16" s="177"/>
      <c r="D16" s="177"/>
      <c r="E16" s="177"/>
      <c r="F16" s="177"/>
      <c r="G16" s="177"/>
      <c r="H16" s="177"/>
      <c r="I16" s="177"/>
      <c r="J16" s="177"/>
      <c r="K16" s="177"/>
      <c r="L16" s="177"/>
      <c r="M16" s="177"/>
    </row>
    <row r="17" spans="1:17" x14ac:dyDescent="0.15">
      <c r="A17" s="177" t="s">
        <v>270</v>
      </c>
      <c r="B17" s="177"/>
      <c r="C17" s="177"/>
      <c r="D17" s="177"/>
      <c r="E17" s="177"/>
      <c r="F17" s="177"/>
      <c r="G17" s="177"/>
      <c r="H17" s="177"/>
      <c r="I17" s="177"/>
      <c r="J17" s="177"/>
      <c r="K17" s="177"/>
      <c r="L17" s="177"/>
      <c r="M17" s="177"/>
    </row>
    <row r="18" spans="1:17" x14ac:dyDescent="0.15">
      <c r="A18" s="177" t="s">
        <v>271</v>
      </c>
      <c r="B18" s="177"/>
      <c r="C18" s="177"/>
      <c r="D18" s="177"/>
      <c r="E18" s="177"/>
      <c r="F18" s="177"/>
      <c r="G18" s="177"/>
      <c r="H18" s="177"/>
      <c r="I18" s="177"/>
      <c r="J18" s="177"/>
      <c r="K18" s="177"/>
      <c r="L18" s="177"/>
      <c r="M18" s="177"/>
    </row>
    <row r="19" spans="1:17" x14ac:dyDescent="0.15">
      <c r="A19" s="177"/>
      <c r="B19" s="177"/>
      <c r="C19" s="177"/>
      <c r="D19" s="177"/>
      <c r="E19" s="177"/>
      <c r="F19" s="177"/>
      <c r="G19" s="177"/>
      <c r="H19" s="177"/>
      <c r="I19" s="177"/>
      <c r="J19" s="177"/>
      <c r="K19" s="177"/>
      <c r="L19" s="177"/>
      <c r="M19" s="177"/>
    </row>
    <row r="20" spans="1:17" x14ac:dyDescent="0.15">
      <c r="A20" s="177"/>
      <c r="B20" s="177"/>
      <c r="C20" s="177"/>
      <c r="D20" s="177"/>
      <c r="E20" s="177"/>
      <c r="F20" s="177"/>
      <c r="G20" s="177"/>
      <c r="H20" s="177"/>
      <c r="I20" s="177"/>
      <c r="J20" s="177"/>
      <c r="K20" s="177"/>
      <c r="L20" s="177"/>
      <c r="M20" s="177"/>
    </row>
    <row r="21" spans="1:17" x14ac:dyDescent="0.15">
      <c r="A21" s="178"/>
      <c r="B21" s="178"/>
      <c r="C21" s="178"/>
      <c r="D21" s="178"/>
      <c r="E21" s="178"/>
      <c r="F21" s="178"/>
      <c r="G21" s="178"/>
      <c r="H21" s="178"/>
      <c r="I21" s="178"/>
      <c r="J21" s="178"/>
      <c r="K21" s="178"/>
      <c r="L21" s="178"/>
      <c r="M21" s="178"/>
    </row>
    <row r="22" spans="1:17" x14ac:dyDescent="0.15">
      <c r="A22" s="179"/>
      <c r="B22" s="179"/>
      <c r="C22" s="179"/>
      <c r="D22" s="179"/>
      <c r="E22" s="179"/>
      <c r="F22" s="179"/>
      <c r="G22" s="179"/>
      <c r="H22" s="179"/>
      <c r="I22" s="179"/>
      <c r="J22" s="179"/>
      <c r="K22" s="179"/>
      <c r="L22" s="179"/>
      <c r="M22" s="179"/>
    </row>
    <row r="23" spans="1:17" ht="27" customHeight="1" x14ac:dyDescent="0.15">
      <c r="A23" s="179"/>
      <c r="B23" s="179"/>
      <c r="C23" s="179"/>
      <c r="D23" s="179"/>
      <c r="E23" s="179"/>
      <c r="F23" s="179"/>
      <c r="G23" s="179"/>
      <c r="H23" s="179"/>
      <c r="I23" s="179"/>
      <c r="J23" s="179"/>
      <c r="K23" s="179"/>
      <c r="L23" s="179"/>
      <c r="M23" s="179"/>
      <c r="Q23" s="4" t="s">
        <v>562</v>
      </c>
    </row>
    <row r="24" spans="1:17" ht="30" customHeight="1" x14ac:dyDescent="0.15"/>
    <row r="25" spans="1:17" ht="27" customHeight="1" x14ac:dyDescent="0.15"/>
  </sheetData>
  <mergeCells count="13">
    <mergeCell ref="A10:A13"/>
    <mergeCell ref="C10:C13"/>
    <mergeCell ref="D10:D13"/>
    <mergeCell ref="B10:B13"/>
    <mergeCell ref="M12:M13"/>
    <mergeCell ref="L12:L13"/>
    <mergeCell ref="E10:E13"/>
    <mergeCell ref="F10:F13"/>
    <mergeCell ref="G10:G13"/>
    <mergeCell ref="H10:H13"/>
    <mergeCell ref="I11:I13"/>
    <mergeCell ref="J11:J13"/>
    <mergeCell ref="K11:K13"/>
  </mergeCells>
  <phoneticPr fontId="0" type="noConversion"/>
  <printOptions gridLinesSet="0"/>
  <pageMargins left="0.55118110236220474" right="0.70866141732283472" top="0.78740157480314965" bottom="0.74803149606299213" header="0.51181102362204722" footer="0.51181102362204722"/>
  <pageSetup paperSize="9" scale="75" orientation="portrait" horizontalDpi="4294967295" verticalDpi="300" r:id="rId1"/>
  <headerFooter alignWithMargins="0">
    <oddFooter>&amp;C16</oddFooter>
  </headerFooter>
  <customProperties>
    <customPr name="_pios_i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rgb="FF92D050"/>
  </sheetPr>
  <dimension ref="A1:M29"/>
  <sheetViews>
    <sheetView showGridLines="0" topLeftCell="A11" workbookViewId="0">
      <selection activeCell="L29" sqref="L29"/>
    </sheetView>
  </sheetViews>
  <sheetFormatPr baseColWidth="10" defaultColWidth="11.5703125" defaultRowHeight="10.5" x14ac:dyDescent="0.15"/>
  <cols>
    <col min="1" max="1" width="23.85546875" style="36" customWidth="1"/>
    <col min="2" max="2" width="10" style="36" customWidth="1"/>
    <col min="3" max="3" width="11.28515625" style="36" customWidth="1"/>
    <col min="4" max="4" width="12.42578125" style="36" customWidth="1"/>
    <col min="5" max="5" width="17.140625" style="36" customWidth="1"/>
    <col min="6" max="6" width="17" style="36" customWidth="1"/>
    <col min="7" max="16384" width="11.5703125" style="36"/>
  </cols>
  <sheetData>
    <row r="1" spans="1:13" ht="27" customHeight="1" x14ac:dyDescent="0.15">
      <c r="A1" s="81"/>
      <c r="B1" s="81"/>
      <c r="C1" s="81"/>
      <c r="D1" s="81"/>
      <c r="E1" s="81"/>
      <c r="F1" s="81"/>
    </row>
    <row r="2" spans="1:13" ht="12" customHeight="1" thickBot="1" x14ac:dyDescent="0.2">
      <c r="A2" s="824"/>
      <c r="B2" s="825"/>
      <c r="C2" s="825"/>
      <c r="D2" s="825"/>
      <c r="E2" s="825"/>
      <c r="F2" s="825"/>
    </row>
    <row r="3" spans="1:13" ht="30" customHeight="1" thickTop="1" x14ac:dyDescent="0.2">
      <c r="A3" s="153"/>
      <c r="B3" s="153"/>
      <c r="C3" s="116" t="s">
        <v>135</v>
      </c>
      <c r="D3" s="152">
        <v>44012</v>
      </c>
      <c r="E3" s="153"/>
      <c r="F3" s="153"/>
      <c r="G3" s="121"/>
      <c r="H3" s="121"/>
      <c r="I3" s="121"/>
      <c r="J3" s="121"/>
      <c r="K3" s="121"/>
      <c r="L3" s="121"/>
      <c r="M3" s="121"/>
    </row>
    <row r="4" spans="1:13" s="88" customFormat="1" ht="12.75" x14ac:dyDescent="0.2">
      <c r="B4" s="403" t="s">
        <v>492</v>
      </c>
      <c r="D4" s="403"/>
      <c r="E4" s="403"/>
      <c r="F4" s="403"/>
    </row>
    <row r="5" spans="1:13" s="88" customFormat="1" ht="12.75" x14ac:dyDescent="0.2">
      <c r="B5" s="53" t="s">
        <v>491</v>
      </c>
      <c r="C5" s="84"/>
      <c r="D5" s="84"/>
      <c r="E5" s="84"/>
      <c r="F5" s="84"/>
    </row>
    <row r="6" spans="1:13" s="88" customFormat="1" ht="12.75" x14ac:dyDescent="0.2">
      <c r="A6" s="84"/>
      <c r="B6" s="84"/>
      <c r="C6" s="84"/>
      <c r="D6" s="84"/>
      <c r="E6" s="84"/>
      <c r="F6" s="122" t="s">
        <v>272</v>
      </c>
    </row>
    <row r="8" spans="1:13" x14ac:dyDescent="0.15">
      <c r="A8" s="888" t="s">
        <v>112</v>
      </c>
      <c r="B8" s="893" t="s">
        <v>334</v>
      </c>
      <c r="C8" s="893" t="s">
        <v>273</v>
      </c>
      <c r="D8" s="893" t="s">
        <v>328</v>
      </c>
      <c r="E8" s="893" t="s">
        <v>335</v>
      </c>
      <c r="F8" s="893" t="s">
        <v>336</v>
      </c>
    </row>
    <row r="9" spans="1:13" x14ac:dyDescent="0.15">
      <c r="A9" s="889"/>
      <c r="B9" s="894"/>
      <c r="C9" s="894"/>
      <c r="D9" s="894"/>
      <c r="E9" s="894"/>
      <c r="F9" s="894"/>
    </row>
    <row r="10" spans="1:13" x14ac:dyDescent="0.15">
      <c r="A10" s="34"/>
      <c r="B10" s="41"/>
      <c r="C10" s="41"/>
      <c r="D10" s="41"/>
      <c r="E10" s="41"/>
      <c r="F10" s="41"/>
    </row>
    <row r="11" spans="1:13" x14ac:dyDescent="0.15">
      <c r="A11" s="34" t="s">
        <v>274</v>
      </c>
      <c r="B11" s="35"/>
      <c r="C11" s="35"/>
      <c r="D11" s="35"/>
      <c r="E11" s="35"/>
      <c r="F11" s="35"/>
    </row>
    <row r="12" spans="1:13" x14ac:dyDescent="0.15">
      <c r="A12" s="34" t="s">
        <v>271</v>
      </c>
      <c r="B12" s="35"/>
      <c r="C12" s="35"/>
      <c r="D12" s="35"/>
      <c r="E12" s="35"/>
      <c r="F12" s="35"/>
    </row>
    <row r="13" spans="1:13" x14ac:dyDescent="0.15">
      <c r="A13" s="34"/>
      <c r="B13" s="35"/>
      <c r="C13" s="35"/>
      <c r="D13" s="35"/>
      <c r="E13" s="35"/>
      <c r="F13" s="35"/>
    </row>
    <row r="14" spans="1:13" x14ac:dyDescent="0.15">
      <c r="A14" s="148"/>
      <c r="B14" s="41"/>
      <c r="C14" s="41"/>
      <c r="D14" s="41"/>
      <c r="E14" s="41"/>
      <c r="F14" s="41"/>
    </row>
    <row r="15" spans="1:13" x14ac:dyDescent="0.15">
      <c r="A15" s="149" t="s">
        <v>275</v>
      </c>
      <c r="B15" s="49"/>
      <c r="C15" s="49"/>
      <c r="D15" s="49"/>
      <c r="E15" s="49"/>
      <c r="F15" s="49"/>
    </row>
    <row r="16" spans="1:13" x14ac:dyDescent="0.15">
      <c r="A16" s="34"/>
      <c r="B16" s="35"/>
      <c r="C16" s="35"/>
      <c r="D16" s="35"/>
      <c r="E16" s="35"/>
      <c r="F16" s="35"/>
    </row>
    <row r="17" spans="1:12" x14ac:dyDescent="0.15">
      <c r="A17" s="34"/>
      <c r="B17" s="35"/>
      <c r="C17" s="35"/>
      <c r="D17" s="35"/>
      <c r="E17" s="35"/>
      <c r="F17" s="35"/>
    </row>
    <row r="18" spans="1:12" x14ac:dyDescent="0.15">
      <c r="A18" s="34" t="s">
        <v>276</v>
      </c>
      <c r="B18" s="35"/>
      <c r="C18" s="35"/>
      <c r="D18" s="35"/>
      <c r="E18" s="35"/>
      <c r="F18" s="35"/>
    </row>
    <row r="19" spans="1:12" x14ac:dyDescent="0.15">
      <c r="A19" s="34" t="s">
        <v>271</v>
      </c>
      <c r="B19" s="35"/>
      <c r="C19" s="35"/>
      <c r="D19" s="35"/>
      <c r="E19" s="35"/>
      <c r="F19" s="35"/>
    </row>
    <row r="20" spans="1:12" x14ac:dyDescent="0.15">
      <c r="A20" s="34"/>
      <c r="B20" s="35"/>
      <c r="C20" s="35"/>
      <c r="D20" s="35"/>
      <c r="E20" s="35"/>
      <c r="F20" s="35"/>
    </row>
    <row r="21" spans="1:12" x14ac:dyDescent="0.15">
      <c r="A21" s="34"/>
      <c r="B21" s="35"/>
      <c r="C21" s="35"/>
      <c r="D21" s="35"/>
      <c r="E21" s="35"/>
      <c r="F21" s="35"/>
    </row>
    <row r="22" spans="1:12" x14ac:dyDescent="0.15">
      <c r="A22" s="148" t="s">
        <v>275</v>
      </c>
      <c r="B22" s="41"/>
      <c r="C22" s="41"/>
      <c r="D22" s="41"/>
      <c r="E22" s="41"/>
      <c r="F22" s="41"/>
    </row>
    <row r="23" spans="1:12" x14ac:dyDescent="0.15">
      <c r="A23" s="149"/>
      <c r="B23" s="49"/>
      <c r="C23" s="49"/>
      <c r="D23" s="49"/>
      <c r="E23" s="49"/>
      <c r="F23" s="49"/>
    </row>
    <row r="24" spans="1:12" x14ac:dyDescent="0.15">
      <c r="A24" s="42" t="s">
        <v>277</v>
      </c>
      <c r="B24" s="52"/>
      <c r="C24" s="52"/>
      <c r="D24" s="52"/>
      <c r="E24" s="52"/>
      <c r="F24" s="52"/>
    </row>
    <row r="26" spans="1:12" ht="27.75" customHeight="1" x14ac:dyDescent="0.15"/>
    <row r="27" spans="1:12" ht="30" customHeight="1" x14ac:dyDescent="0.15"/>
    <row r="28" spans="1:12" ht="27.75" customHeight="1" x14ac:dyDescent="0.15"/>
    <row r="29" spans="1:12" x14ac:dyDescent="0.15">
      <c r="L29" s="4" t="s">
        <v>654</v>
      </c>
    </row>
  </sheetData>
  <mergeCells count="6">
    <mergeCell ref="E8:E9"/>
    <mergeCell ref="F8:F9"/>
    <mergeCell ref="A8:A9"/>
    <mergeCell ref="B8:B9"/>
    <mergeCell ref="C8:C9"/>
    <mergeCell ref="D8:D9"/>
  </mergeCells>
  <phoneticPr fontId="0" type="noConversion"/>
  <printOptions gridLinesSet="0"/>
  <pageMargins left="0.78740157480314965" right="0.78740157480314965" top="0.78740157480314965" bottom="0.74803149606299213" header="0.51181102362204722" footer="0.51181102362204722"/>
  <pageSetup paperSize="9" scale="90" orientation="portrait" horizontalDpi="4294967295" verticalDpi="300" r:id="rId1"/>
  <headerFooter alignWithMargins="0">
    <oddFooter xml:space="preserve">&amp;C17
</oddFooter>
  </headerFooter>
  <customProperties>
    <customPr name="_pios_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tabColor rgb="FFC00000"/>
  </sheetPr>
  <dimension ref="A1:P47"/>
  <sheetViews>
    <sheetView showGridLines="0" topLeftCell="A18" zoomScale="96" workbookViewId="0">
      <selection activeCell="A26" sqref="A26"/>
    </sheetView>
  </sheetViews>
  <sheetFormatPr baseColWidth="10" defaultColWidth="10.28515625" defaultRowHeight="10.5" x14ac:dyDescent="0.15"/>
  <cols>
    <col min="1" max="1" width="16.85546875" style="61" customWidth="1"/>
    <col min="2" max="2" width="7.7109375" style="61" customWidth="1"/>
    <col min="3" max="3" width="15.42578125" style="61" customWidth="1"/>
    <col min="4" max="4" width="10.28515625" style="61" bestFit="1" customWidth="1"/>
    <col min="5" max="5" width="14.5703125" style="61" customWidth="1"/>
    <col min="6" max="6" width="18" style="61" customWidth="1"/>
    <col min="7" max="7" width="4.5703125" style="61" customWidth="1"/>
    <col min="8" max="8" width="13.85546875" style="61" customWidth="1"/>
    <col min="9" max="9" width="9.140625" style="61" bestFit="1" customWidth="1"/>
    <col min="10" max="10" width="2.7109375" style="62" bestFit="1" customWidth="1"/>
    <col min="11" max="11" width="8.42578125" style="61" bestFit="1" customWidth="1"/>
    <col min="12" max="12" width="10.85546875" style="61" bestFit="1" customWidth="1"/>
    <col min="13" max="13" width="10" style="61" bestFit="1" customWidth="1"/>
    <col min="14" max="14" width="12.42578125" style="61" bestFit="1" customWidth="1"/>
    <col min="15" max="15" width="9.42578125" style="61" bestFit="1" customWidth="1"/>
    <col min="16" max="16" width="5.42578125" style="57" customWidth="1"/>
    <col min="17" max="16384" width="10.28515625" style="57"/>
  </cols>
  <sheetData>
    <row r="1" spans="1:16" ht="27" customHeight="1" x14ac:dyDescent="0.15">
      <c r="A1" s="61" t="s">
        <v>545</v>
      </c>
    </row>
    <row r="2" spans="1:16" ht="12" customHeight="1" thickBot="1" x14ac:dyDescent="0.2">
      <c r="A2" s="826" t="s">
        <v>108</v>
      </c>
      <c r="B2" s="826"/>
      <c r="C2" s="826"/>
      <c r="D2" s="826"/>
      <c r="E2" s="826"/>
      <c r="F2" s="826"/>
      <c r="G2" s="826"/>
      <c r="H2" s="826"/>
      <c r="I2" s="55"/>
      <c r="J2" s="56"/>
      <c r="K2" s="55"/>
      <c r="L2" s="55"/>
      <c r="M2" s="55"/>
      <c r="N2" s="55"/>
      <c r="O2" s="55"/>
    </row>
    <row r="3" spans="1:16" s="68" customFormat="1" ht="30.75" customHeight="1" thickTop="1" x14ac:dyDescent="0.2">
      <c r="B3" s="151"/>
      <c r="C3" s="151"/>
      <c r="D3" s="749" t="s">
        <v>135</v>
      </c>
      <c r="E3" s="152">
        <v>44012</v>
      </c>
      <c r="F3" s="116"/>
      <c r="G3" s="116"/>
      <c r="H3" s="116"/>
      <c r="I3" s="73"/>
      <c r="J3" s="73"/>
      <c r="K3" s="73"/>
      <c r="L3" s="73"/>
      <c r="M3" s="73"/>
      <c r="N3" s="73"/>
      <c r="O3" s="73"/>
    </row>
    <row r="4" spans="1:16" s="68" customFormat="1" ht="12.75" x14ac:dyDescent="0.2">
      <c r="B4" s="771"/>
      <c r="C4" s="771"/>
      <c r="D4" s="771" t="s">
        <v>137</v>
      </c>
      <c r="E4" s="771"/>
      <c r="F4" s="771"/>
      <c r="G4" s="771"/>
      <c r="H4" s="771"/>
      <c r="I4" s="69"/>
      <c r="J4" s="69"/>
      <c r="K4" s="69"/>
      <c r="L4" s="69"/>
      <c r="M4" s="69"/>
      <c r="N4" s="69"/>
      <c r="O4" s="69"/>
    </row>
    <row r="5" spans="1:16" s="68" customFormat="1" ht="12.75" x14ac:dyDescent="0.2">
      <c r="B5" s="771"/>
      <c r="C5" s="771"/>
      <c r="D5" s="750" t="s">
        <v>0</v>
      </c>
      <c r="E5" s="771"/>
      <c r="F5" s="771"/>
      <c r="G5" s="771"/>
      <c r="H5" s="771"/>
      <c r="I5" s="69"/>
      <c r="J5" s="69"/>
      <c r="K5" s="69"/>
      <c r="L5" s="69"/>
      <c r="M5" s="69"/>
      <c r="N5" s="69"/>
      <c r="O5" s="69"/>
    </row>
    <row r="6" spans="1:16" ht="12.75" x14ac:dyDescent="0.2">
      <c r="A6" s="58"/>
      <c r="B6" s="58"/>
      <c r="C6" s="54"/>
      <c r="D6" s="59"/>
      <c r="E6" s="59"/>
      <c r="F6" s="59"/>
      <c r="G6" s="58"/>
      <c r="H6" s="131" t="s">
        <v>237</v>
      </c>
      <c r="I6" s="55"/>
      <c r="J6" s="56"/>
      <c r="K6" s="74"/>
      <c r="L6" s="74"/>
      <c r="M6" s="74"/>
      <c r="N6" s="74"/>
      <c r="O6" s="75"/>
    </row>
    <row r="7" spans="1:16" s="63" customFormat="1" x14ac:dyDescent="0.15">
      <c r="A7" s="64"/>
      <c r="B7" s="64"/>
      <c r="C7" s="70"/>
      <c r="D7" s="70"/>
      <c r="E7" s="70"/>
      <c r="F7" s="70"/>
      <c r="G7" s="70"/>
      <c r="H7" s="70"/>
      <c r="I7" s="70"/>
      <c r="J7" s="71"/>
      <c r="K7" s="70"/>
      <c r="L7" s="70"/>
      <c r="M7" s="70"/>
      <c r="N7" s="76"/>
      <c r="O7" s="64"/>
    </row>
    <row r="8" spans="1:16" s="63" customFormat="1" x14ac:dyDescent="0.15">
      <c r="A8" s="64"/>
      <c r="B8" s="64"/>
      <c r="C8" s="64"/>
      <c r="D8" s="64"/>
      <c r="E8" s="64"/>
      <c r="F8" s="64"/>
      <c r="G8" s="64"/>
      <c r="H8" s="64"/>
      <c r="I8" s="64"/>
      <c r="J8" s="66"/>
      <c r="K8" s="64"/>
      <c r="L8" s="64"/>
      <c r="M8" s="64"/>
      <c r="N8" s="64"/>
      <c r="O8" s="64"/>
    </row>
    <row r="9" spans="1:16" s="1" customFormat="1" ht="12.75" x14ac:dyDescent="0.2">
      <c r="A9" s="895" t="s">
        <v>61</v>
      </c>
      <c r="B9" s="896"/>
      <c r="C9" s="490" t="s">
        <v>515</v>
      </c>
      <c r="D9" s="388" t="s">
        <v>138</v>
      </c>
      <c r="E9" s="388" t="s">
        <v>139</v>
      </c>
      <c r="F9" s="388" t="s">
        <v>515</v>
      </c>
      <c r="G9" s="901" t="s">
        <v>515</v>
      </c>
      <c r="H9" s="902"/>
      <c r="I9" s="106"/>
    </row>
    <row r="10" spans="1:16" s="1" customFormat="1" ht="12.75" x14ac:dyDescent="0.2">
      <c r="A10" s="897"/>
      <c r="B10" s="898"/>
      <c r="C10" s="491">
        <v>43830</v>
      </c>
      <c r="D10" s="492" t="s">
        <v>140</v>
      </c>
      <c r="E10" s="492" t="s">
        <v>140</v>
      </c>
      <c r="F10" s="493">
        <v>44012</v>
      </c>
      <c r="G10" s="899">
        <v>43646</v>
      </c>
      <c r="H10" s="900"/>
    </row>
    <row r="11" spans="1:16" s="1" customFormat="1" ht="12.75" x14ac:dyDescent="0.2">
      <c r="A11" s="106"/>
      <c r="B11" s="107"/>
      <c r="C11" s="108"/>
      <c r="D11" s="108"/>
      <c r="E11" s="108"/>
      <c r="F11" s="109"/>
      <c r="G11" s="109"/>
      <c r="H11" s="110"/>
      <c r="L11" s="239"/>
    </row>
    <row r="12" spans="1:16" s="111" customFormat="1" ht="13.5" thickBot="1" x14ac:dyDescent="0.25">
      <c r="A12" s="183" t="s">
        <v>141</v>
      </c>
      <c r="B12" s="184"/>
      <c r="C12" s="185"/>
      <c r="D12" s="186"/>
      <c r="E12" s="185"/>
      <c r="F12" s="185"/>
      <c r="G12" s="251"/>
      <c r="H12" s="185"/>
      <c r="M12" s="369"/>
      <c r="N12" s="369"/>
      <c r="O12" s="369"/>
      <c r="P12" s="369"/>
    </row>
    <row r="13" spans="1:16" s="1" customFormat="1" ht="12.75" x14ac:dyDescent="0.2">
      <c r="A13" s="9"/>
      <c r="B13" s="10"/>
      <c r="C13" s="187"/>
      <c r="D13" s="188"/>
      <c r="E13" s="187"/>
      <c r="F13" s="189"/>
      <c r="G13" s="252"/>
      <c r="H13" s="250"/>
      <c r="M13" s="369"/>
      <c r="N13" s="369"/>
      <c r="O13" s="369"/>
      <c r="P13" s="369"/>
    </row>
    <row r="14" spans="1:16" s="1" customFormat="1" ht="12.75" x14ac:dyDescent="0.2">
      <c r="A14" s="190" t="s">
        <v>142</v>
      </c>
      <c r="B14" s="191" t="s">
        <v>22</v>
      </c>
      <c r="C14" s="230">
        <v>50985716</v>
      </c>
      <c r="D14" s="230">
        <v>18639322</v>
      </c>
      <c r="E14" s="231">
        <v>19755287</v>
      </c>
      <c r="F14" s="396">
        <v>49869751</v>
      </c>
      <c r="G14" s="253"/>
      <c r="H14" s="694">
        <v>16485294</v>
      </c>
      <c r="I14" s="155"/>
      <c r="K14" s="371"/>
      <c r="M14" s="369"/>
      <c r="N14" s="369"/>
      <c r="O14" s="369"/>
      <c r="P14" s="369"/>
    </row>
    <row r="15" spans="1:16" s="1" customFormat="1" ht="12.75" x14ac:dyDescent="0.2">
      <c r="A15" s="190" t="s">
        <v>143</v>
      </c>
      <c r="B15" s="191" t="s">
        <v>24</v>
      </c>
      <c r="C15" s="230">
        <v>5525102</v>
      </c>
      <c r="D15" s="230">
        <v>71472</v>
      </c>
      <c r="E15" s="231">
        <v>677310</v>
      </c>
      <c r="F15" s="396">
        <v>4919264</v>
      </c>
      <c r="G15" s="253"/>
      <c r="H15" s="694">
        <v>7490731</v>
      </c>
      <c r="I15" s="155"/>
      <c r="M15" s="369"/>
      <c r="N15" s="369"/>
      <c r="O15" s="369"/>
      <c r="P15" s="369"/>
    </row>
    <row r="16" spans="1:16" s="1" customFormat="1" ht="12.75" x14ac:dyDescent="0.2">
      <c r="A16" s="192" t="s">
        <v>144</v>
      </c>
      <c r="B16" s="193" t="s">
        <v>24</v>
      </c>
      <c r="C16" s="232">
        <v>324762</v>
      </c>
      <c r="D16" s="232">
        <v>0</v>
      </c>
      <c r="E16" s="231">
        <v>0</v>
      </c>
      <c r="F16" s="396">
        <v>324762</v>
      </c>
      <c r="G16" s="254"/>
      <c r="H16" s="255">
        <v>324762</v>
      </c>
      <c r="I16" s="155"/>
    </row>
    <row r="17" spans="1:15" s="1" customFormat="1" ht="13.5" thickBot="1" x14ac:dyDescent="0.25">
      <c r="A17" s="494" t="s">
        <v>66</v>
      </c>
      <c r="B17" s="495"/>
      <c r="C17" s="496">
        <v>56835580</v>
      </c>
      <c r="D17" s="496">
        <v>18710794</v>
      </c>
      <c r="E17" s="497">
        <v>20432597</v>
      </c>
      <c r="F17" s="498">
        <v>55113777</v>
      </c>
      <c r="G17" s="499"/>
      <c r="H17" s="500">
        <v>24300787</v>
      </c>
      <c r="I17" s="155"/>
    </row>
    <row r="18" spans="1:15" s="63" customFormat="1" x14ac:dyDescent="0.15">
      <c r="A18" s="64"/>
      <c r="B18" s="64"/>
      <c r="C18" s="67"/>
      <c r="D18" s="67"/>
      <c r="E18" s="67"/>
      <c r="F18" s="67"/>
      <c r="G18" s="67"/>
      <c r="H18" s="67"/>
      <c r="I18" s="67"/>
      <c r="J18" s="72"/>
      <c r="K18" s="67"/>
      <c r="L18" s="67"/>
      <c r="M18" s="67"/>
      <c r="N18" s="67"/>
      <c r="O18" s="67"/>
    </row>
    <row r="19" spans="1:15" s="63" customFormat="1" ht="27" customHeight="1" x14ac:dyDescent="0.15">
      <c r="A19" s="64"/>
      <c r="B19" s="64"/>
      <c r="C19" s="67"/>
      <c r="D19" s="67"/>
      <c r="E19" s="67"/>
      <c r="F19" s="67"/>
      <c r="G19" s="67"/>
      <c r="H19" s="67"/>
      <c r="I19" s="67"/>
      <c r="J19" s="72"/>
      <c r="K19" s="67"/>
      <c r="L19" s="67"/>
      <c r="M19" s="67"/>
      <c r="N19" s="67"/>
      <c r="O19" s="67"/>
    </row>
    <row r="20" spans="1:15" s="63" customFormat="1" ht="29.25" customHeight="1" x14ac:dyDescent="0.2">
      <c r="A20" s="64"/>
      <c r="B20" s="64"/>
      <c r="C20" s="67"/>
      <c r="D20" s="67"/>
      <c r="E20" s="239"/>
      <c r="F20" s="67"/>
      <c r="G20" s="67"/>
      <c r="H20" s="67"/>
      <c r="I20" s="67"/>
      <c r="J20" s="66"/>
      <c r="K20" s="67"/>
      <c r="L20" s="67"/>
      <c r="M20" s="67"/>
      <c r="N20" s="67"/>
      <c r="O20" s="67"/>
    </row>
    <row r="21" spans="1:15" s="63" customFormat="1" ht="27" customHeight="1" x14ac:dyDescent="0.15">
      <c r="A21" s="64"/>
      <c r="B21" s="64"/>
      <c r="C21" s="64"/>
      <c r="D21" s="67"/>
      <c r="E21" s="64"/>
      <c r="F21" s="64"/>
      <c r="G21" s="64"/>
      <c r="H21" s="67"/>
      <c r="I21" s="64"/>
      <c r="J21" s="66"/>
      <c r="K21" s="64"/>
      <c r="L21" s="64"/>
      <c r="M21" s="64"/>
      <c r="N21" s="64"/>
      <c r="O21" s="64"/>
    </row>
    <row r="22" spans="1:15" s="63" customFormat="1" x14ac:dyDescent="0.15">
      <c r="A22" s="64"/>
      <c r="B22" s="64"/>
      <c r="C22" s="64"/>
      <c r="D22" s="64"/>
      <c r="E22" s="64"/>
      <c r="F22" s="64"/>
      <c r="G22" s="64"/>
      <c r="H22" s="67"/>
      <c r="I22" s="64"/>
      <c r="J22" s="66"/>
      <c r="K22" s="64"/>
      <c r="L22" s="64"/>
      <c r="M22" s="64"/>
      <c r="N22" s="64"/>
      <c r="O22" s="4"/>
    </row>
    <row r="23" spans="1:15" s="63" customFormat="1" x14ac:dyDescent="0.15">
      <c r="B23" s="64"/>
      <c r="C23" s="64"/>
      <c r="D23" s="64"/>
      <c r="E23" s="64"/>
      <c r="F23" s="64"/>
      <c r="G23" s="64"/>
      <c r="H23" s="67"/>
      <c r="I23" s="64"/>
      <c r="J23" s="66"/>
      <c r="K23" s="64"/>
      <c r="L23" s="64"/>
      <c r="M23" s="64"/>
      <c r="N23" s="64"/>
      <c r="O23" s="64"/>
    </row>
    <row r="24" spans="1:15" s="63" customFormat="1" x14ac:dyDescent="0.15">
      <c r="A24" s="64"/>
      <c r="B24" s="64"/>
      <c r="C24" s="64"/>
      <c r="D24" s="64"/>
      <c r="E24" s="64"/>
      <c r="F24" s="64"/>
      <c r="G24" s="64"/>
      <c r="H24" s="67"/>
      <c r="I24" s="64"/>
      <c r="J24" s="66"/>
      <c r="K24" s="64"/>
      <c r="L24" s="64"/>
      <c r="M24" s="64"/>
      <c r="N24" s="64"/>
      <c r="O24" s="64"/>
    </row>
    <row r="25" spans="1:15" s="63" customFormat="1" x14ac:dyDescent="0.15">
      <c r="A25" s="4" t="s">
        <v>687</v>
      </c>
      <c r="B25" s="64"/>
      <c r="C25" s="64"/>
      <c r="D25" s="64"/>
      <c r="E25" s="64"/>
      <c r="F25" s="64"/>
      <c r="G25" s="64"/>
      <c r="H25" s="67"/>
      <c r="I25" s="64"/>
      <c r="J25" s="66"/>
      <c r="K25" s="64"/>
      <c r="L25" s="64"/>
      <c r="M25" s="64"/>
      <c r="N25" s="64"/>
      <c r="O25" s="64"/>
    </row>
    <row r="26" spans="1:15" s="63" customFormat="1" ht="12.75" x14ac:dyDescent="0.2">
      <c r="A26" s="64"/>
      <c r="B26" s="64"/>
      <c r="C26" s="64"/>
      <c r="D26" s="289"/>
      <c r="E26" s="64"/>
      <c r="F26" s="64"/>
      <c r="G26" s="64"/>
      <c r="H26" s="67"/>
      <c r="I26" s="64"/>
      <c r="J26" s="66"/>
      <c r="K26" s="64"/>
      <c r="L26" s="64"/>
      <c r="M26" s="64"/>
      <c r="N26" s="64"/>
      <c r="O26" s="64"/>
    </row>
    <row r="27" spans="1:15" s="63" customFormat="1" x14ac:dyDescent="0.15">
      <c r="A27" s="64"/>
      <c r="B27" s="64"/>
      <c r="C27" s="64"/>
      <c r="D27" s="64"/>
      <c r="E27" s="64"/>
      <c r="F27" s="64"/>
      <c r="G27" s="64"/>
      <c r="H27" s="67"/>
      <c r="I27" s="64"/>
      <c r="J27" s="66"/>
      <c r="K27" s="64"/>
      <c r="L27" s="64"/>
      <c r="M27" s="64"/>
      <c r="N27" s="64"/>
      <c r="O27" s="64"/>
    </row>
    <row r="28" spans="1:15" s="63" customFormat="1" x14ac:dyDescent="0.15">
      <c r="A28" s="64"/>
      <c r="B28" s="64"/>
      <c r="C28" s="64"/>
      <c r="D28" s="64"/>
      <c r="E28" s="64"/>
      <c r="F28" s="64"/>
      <c r="G28" s="64"/>
      <c r="H28" s="67"/>
      <c r="I28" s="64"/>
      <c r="J28" s="66"/>
      <c r="K28" s="64"/>
      <c r="L28" s="64"/>
      <c r="M28" s="64"/>
      <c r="N28" s="64"/>
      <c r="O28" s="64"/>
    </row>
    <row r="29" spans="1:15" s="63" customFormat="1" x14ac:dyDescent="0.15">
      <c r="A29" s="64"/>
      <c r="B29" s="64"/>
      <c r="C29" s="64"/>
      <c r="D29" s="64"/>
      <c r="E29" s="64"/>
      <c r="F29" s="64"/>
      <c r="G29" s="64"/>
      <c r="H29" s="67"/>
      <c r="I29" s="64"/>
      <c r="J29" s="66"/>
      <c r="K29" s="64"/>
      <c r="L29" s="64"/>
      <c r="M29" s="64"/>
      <c r="N29" s="64"/>
      <c r="O29" s="64"/>
    </row>
    <row r="30" spans="1:15" x14ac:dyDescent="0.15">
      <c r="H30" s="65"/>
    </row>
    <row r="31" spans="1:15" x14ac:dyDescent="0.15">
      <c r="H31" s="65"/>
    </row>
    <row r="32" spans="1:15" x14ac:dyDescent="0.15">
      <c r="H32" s="65"/>
    </row>
    <row r="33" spans="8:8" x14ac:dyDescent="0.15">
      <c r="H33" s="65"/>
    </row>
    <row r="34" spans="8:8" x14ac:dyDescent="0.15">
      <c r="H34" s="65"/>
    </row>
    <row r="35" spans="8:8" x14ac:dyDescent="0.15">
      <c r="H35" s="65"/>
    </row>
    <row r="36" spans="8:8" x14ac:dyDescent="0.15">
      <c r="H36" s="65"/>
    </row>
    <row r="37" spans="8:8" x14ac:dyDescent="0.15">
      <c r="H37" s="65"/>
    </row>
    <row r="38" spans="8:8" x14ac:dyDescent="0.15">
      <c r="H38" s="65"/>
    </row>
    <row r="39" spans="8:8" x14ac:dyDescent="0.15">
      <c r="H39" s="65"/>
    </row>
    <row r="40" spans="8:8" x14ac:dyDescent="0.15">
      <c r="H40" s="65"/>
    </row>
    <row r="41" spans="8:8" x14ac:dyDescent="0.15">
      <c r="H41" s="65"/>
    </row>
    <row r="42" spans="8:8" x14ac:dyDescent="0.15">
      <c r="H42" s="65"/>
    </row>
    <row r="43" spans="8:8" x14ac:dyDescent="0.15">
      <c r="H43" s="65"/>
    </row>
    <row r="44" spans="8:8" x14ac:dyDescent="0.15">
      <c r="H44" s="65"/>
    </row>
    <row r="45" spans="8:8" x14ac:dyDescent="0.15">
      <c r="H45" s="65"/>
    </row>
    <row r="46" spans="8:8" x14ac:dyDescent="0.15">
      <c r="H46" s="65"/>
    </row>
    <row r="47" spans="8:8" x14ac:dyDescent="0.15">
      <c r="H47" s="65"/>
    </row>
  </sheetData>
  <mergeCells count="3">
    <mergeCell ref="A9:B10"/>
    <mergeCell ref="G10:H10"/>
    <mergeCell ref="G9:H9"/>
  </mergeCells>
  <phoneticPr fontId="0" type="noConversion"/>
  <printOptions gridLinesSet="0"/>
  <pageMargins left="0.9055118110236221" right="0.82677165354330717" top="0.78740157480314965" bottom="0.74803149606299213" header="0.51181102362204722" footer="0.51181102362204722"/>
  <pageSetup paperSize="9" scale="85" orientation="portrait" horizontalDpi="300" verticalDpi="300" r:id="rId1"/>
  <headerFooter alignWithMargins="0">
    <oddFooter>&amp;C18</oddFooter>
  </headerFooter>
  <customProperties>
    <customPr name="_pios_i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1">
    <tabColor rgb="FFC00000"/>
  </sheetPr>
  <dimension ref="B1:L52"/>
  <sheetViews>
    <sheetView showGridLines="0" topLeftCell="A27" zoomScale="80" zoomScaleNormal="80" workbookViewId="0">
      <selection activeCell="D46" sqref="D46"/>
    </sheetView>
  </sheetViews>
  <sheetFormatPr baseColWidth="10" defaultColWidth="10.28515625" defaultRowHeight="10.5" x14ac:dyDescent="0.15"/>
  <cols>
    <col min="1" max="1" width="3.5703125" style="284" customWidth="1"/>
    <col min="2" max="2" width="2.28515625" style="337" customWidth="1"/>
    <col min="3" max="3" width="49.7109375" style="337" customWidth="1"/>
    <col min="4" max="4" width="15.28515625" style="337" bestFit="1" customWidth="1"/>
    <col min="5" max="5" width="14.5703125" style="337" customWidth="1"/>
    <col min="6" max="6" width="12.5703125" style="337" customWidth="1"/>
    <col min="7" max="7" width="15.28515625" style="337" customWidth="1"/>
    <col min="8" max="8" width="11.7109375" style="337" bestFit="1" customWidth="1"/>
    <col min="9" max="9" width="14" style="339" customWidth="1"/>
    <col min="10" max="10" width="13.28515625" style="337" customWidth="1"/>
    <col min="11" max="11" width="12.42578125" style="337" bestFit="1" customWidth="1"/>
    <col min="12" max="16384" width="10.28515625" style="284"/>
  </cols>
  <sheetData>
    <row r="1" spans="2:11" ht="27" customHeight="1" x14ac:dyDescent="0.15"/>
    <row r="2" spans="2:11" ht="15.75" customHeight="1" thickBot="1" x14ac:dyDescent="0.2">
      <c r="B2" s="822" t="s">
        <v>108</v>
      </c>
      <c r="C2" s="822"/>
      <c r="D2" s="822"/>
      <c r="E2" s="822"/>
      <c r="F2" s="822"/>
      <c r="G2" s="822"/>
      <c r="H2" s="290"/>
      <c r="I2" s="306"/>
      <c r="J2" s="290"/>
      <c r="K2" s="290"/>
    </row>
    <row r="3" spans="2:11" s="311" customFormat="1" ht="40.5" customHeight="1" thickTop="1" x14ac:dyDescent="0.2">
      <c r="B3" s="307"/>
      <c r="D3" s="308" t="s">
        <v>135</v>
      </c>
      <c r="E3" s="309">
        <v>44012</v>
      </c>
      <c r="F3" s="308"/>
      <c r="G3" s="308"/>
      <c r="H3" s="310"/>
      <c r="I3" s="310"/>
      <c r="J3" s="310"/>
      <c r="K3" s="310"/>
    </row>
    <row r="4" spans="2:11" s="311" customFormat="1" ht="12.75" x14ac:dyDescent="0.2">
      <c r="D4" s="746" t="s">
        <v>145</v>
      </c>
      <c r="E4" s="770"/>
      <c r="F4" s="770"/>
      <c r="G4" s="770"/>
      <c r="H4" s="310"/>
      <c r="I4" s="310"/>
      <c r="J4" s="310"/>
      <c r="K4" s="310"/>
    </row>
    <row r="5" spans="2:11" s="311" customFormat="1" ht="12.75" x14ac:dyDescent="0.2">
      <c r="C5" s="770"/>
      <c r="D5" s="746" t="s">
        <v>0</v>
      </c>
      <c r="E5" s="770"/>
      <c r="F5" s="770"/>
      <c r="G5" s="770"/>
      <c r="H5" s="310"/>
      <c r="I5" s="310"/>
      <c r="J5" s="310"/>
      <c r="K5" s="310"/>
    </row>
    <row r="6" spans="2:11" s="311" customFormat="1" ht="12.75" x14ac:dyDescent="0.2">
      <c r="B6" s="310"/>
      <c r="C6" s="310"/>
      <c r="D6" s="310"/>
      <c r="E6" s="310"/>
      <c r="F6" s="310"/>
      <c r="G6" s="312" t="s">
        <v>245</v>
      </c>
      <c r="H6" s="310"/>
      <c r="I6" s="310"/>
      <c r="J6" s="310"/>
      <c r="K6" s="310"/>
    </row>
    <row r="7" spans="2:11" s="311" customFormat="1" ht="12.75" x14ac:dyDescent="0.2">
      <c r="D7" s="313"/>
      <c r="E7" s="314"/>
      <c r="F7" s="314"/>
      <c r="H7" s="313"/>
      <c r="I7" s="315"/>
      <c r="J7" s="314"/>
      <c r="K7" s="314"/>
    </row>
    <row r="8" spans="2:11" s="318" customFormat="1" ht="12.75" x14ac:dyDescent="0.2">
      <c r="B8" s="905" t="s">
        <v>146</v>
      </c>
      <c r="C8" s="906"/>
      <c r="D8" s="316" t="s">
        <v>78</v>
      </c>
      <c r="E8" s="317"/>
      <c r="F8" s="316" t="s">
        <v>78</v>
      </c>
      <c r="G8" s="317"/>
    </row>
    <row r="9" spans="2:11" s="318" customFormat="1" ht="12.75" x14ac:dyDescent="0.2">
      <c r="B9" s="907"/>
      <c r="C9" s="908"/>
      <c r="D9" s="903">
        <v>44012</v>
      </c>
      <c r="E9" s="904"/>
      <c r="F9" s="903">
        <v>43646</v>
      </c>
      <c r="G9" s="904"/>
      <c r="I9" s="369"/>
    </row>
    <row r="10" spans="2:11" s="311" customFormat="1" ht="12.75" x14ac:dyDescent="0.2">
      <c r="B10" s="319"/>
      <c r="C10" s="320"/>
      <c r="D10" s="321"/>
      <c r="E10" s="321"/>
      <c r="F10" s="321"/>
      <c r="G10" s="321"/>
    </row>
    <row r="11" spans="2:11" s="318" customFormat="1" ht="12.75" x14ac:dyDescent="0.2">
      <c r="B11" s="322" t="s">
        <v>147</v>
      </c>
      <c r="C11" s="323" t="s">
        <v>148</v>
      </c>
      <c r="D11" s="260"/>
      <c r="E11" s="324">
        <v>278878914</v>
      </c>
      <c r="F11" s="260"/>
      <c r="G11" s="260">
        <v>290533411</v>
      </c>
    </row>
    <row r="12" spans="2:11" s="311" customFormat="1" ht="12.75" x14ac:dyDescent="0.2">
      <c r="B12" s="325"/>
      <c r="C12" s="326"/>
      <c r="D12" s="206"/>
      <c r="E12" s="206"/>
      <c r="F12" s="206"/>
      <c r="G12" s="206"/>
    </row>
    <row r="13" spans="2:11" s="318" customFormat="1" ht="12.75" x14ac:dyDescent="0.2">
      <c r="B13" s="322"/>
      <c r="C13" s="323" t="s">
        <v>149</v>
      </c>
      <c r="D13" s="260"/>
      <c r="E13" s="260">
        <v>376364789.49799991</v>
      </c>
      <c r="F13" s="262"/>
      <c r="G13" s="260">
        <v>362266959.30399996</v>
      </c>
    </row>
    <row r="14" spans="2:11" s="311" customFormat="1" ht="12.75" x14ac:dyDescent="0.2">
      <c r="B14" s="327"/>
      <c r="C14" s="326" t="s">
        <v>150</v>
      </c>
      <c r="D14" s="206">
        <v>303246057.05199993</v>
      </c>
      <c r="E14" s="206"/>
      <c r="F14" s="204">
        <v>270536219.87899995</v>
      </c>
      <c r="G14" s="206"/>
      <c r="I14" s="318"/>
    </row>
    <row r="15" spans="2:11" s="311" customFormat="1" ht="12.75" x14ac:dyDescent="0.2">
      <c r="B15" s="327">
        <v>1</v>
      </c>
      <c r="C15" s="326" t="s">
        <v>151</v>
      </c>
      <c r="D15" s="206">
        <v>35082467.775000006</v>
      </c>
      <c r="E15" s="206"/>
      <c r="F15" s="204">
        <v>28033467.239</v>
      </c>
      <c r="G15" s="328"/>
      <c r="I15" s="318"/>
    </row>
    <row r="16" spans="2:11" s="311" customFormat="1" ht="12.75" x14ac:dyDescent="0.2">
      <c r="B16" s="327"/>
      <c r="C16" s="326" t="s">
        <v>152</v>
      </c>
      <c r="D16" s="206">
        <v>7648027</v>
      </c>
      <c r="E16" s="206"/>
      <c r="F16" s="204">
        <v>11590100</v>
      </c>
      <c r="G16" s="206"/>
      <c r="H16" s="329"/>
      <c r="I16" s="318"/>
    </row>
    <row r="17" spans="2:12" s="311" customFormat="1" ht="12.75" x14ac:dyDescent="0.2">
      <c r="B17" s="327"/>
      <c r="C17" s="326" t="s">
        <v>153</v>
      </c>
      <c r="D17" s="206">
        <v>30388237.671</v>
      </c>
      <c r="E17" s="206"/>
      <c r="F17" s="204">
        <v>52107172.186000004</v>
      </c>
      <c r="G17" s="206"/>
      <c r="I17" s="318"/>
    </row>
    <row r="18" spans="2:12" s="311" customFormat="1" ht="12.75" x14ac:dyDescent="0.2">
      <c r="B18" s="327">
        <v>5</v>
      </c>
      <c r="C18" s="326" t="s">
        <v>154</v>
      </c>
      <c r="D18" s="260"/>
      <c r="E18" s="206"/>
      <c r="F18" s="260"/>
      <c r="G18" s="206"/>
      <c r="I18" s="318"/>
    </row>
    <row r="19" spans="2:12" s="311" customFormat="1" ht="12.75" x14ac:dyDescent="0.2">
      <c r="B19" s="327"/>
      <c r="C19" s="326"/>
      <c r="D19" s="267"/>
      <c r="E19" s="206"/>
      <c r="F19" s="267"/>
      <c r="G19" s="206"/>
      <c r="I19" s="318"/>
    </row>
    <row r="20" spans="2:12" s="311" customFormat="1" ht="12.75" x14ac:dyDescent="0.2">
      <c r="B20" s="327"/>
      <c r="C20" s="326"/>
      <c r="D20" s="206"/>
      <c r="E20" s="206"/>
      <c r="F20" s="206"/>
      <c r="G20" s="206"/>
    </row>
    <row r="21" spans="2:12" s="318" customFormat="1" ht="12.75" x14ac:dyDescent="0.2">
      <c r="B21" s="330"/>
      <c r="C21" s="323" t="s">
        <v>155</v>
      </c>
      <c r="D21" s="206"/>
      <c r="E21" s="260">
        <v>254767231.50200009</v>
      </c>
      <c r="F21" s="260"/>
      <c r="G21" s="260">
        <v>289686009.94499999</v>
      </c>
    </row>
    <row r="22" spans="2:12" s="311" customFormat="1" ht="12.75" x14ac:dyDescent="0.2">
      <c r="B22" s="327">
        <v>3</v>
      </c>
      <c r="C22" s="326" t="s">
        <v>359</v>
      </c>
      <c r="D22" s="206">
        <v>120757665.0040001</v>
      </c>
      <c r="E22" s="206"/>
      <c r="F22" s="206">
        <v>126911347.64300004</v>
      </c>
      <c r="G22" s="206"/>
    </row>
    <row r="23" spans="2:12" s="311" customFormat="1" ht="12.75" x14ac:dyDescent="0.2">
      <c r="B23" s="327"/>
      <c r="C23" s="326" t="s">
        <v>360</v>
      </c>
      <c r="D23" s="206">
        <v>134009566.498</v>
      </c>
      <c r="E23" s="206"/>
      <c r="F23" s="206">
        <v>162774662.053</v>
      </c>
      <c r="G23" s="206"/>
      <c r="H23" s="329"/>
    </row>
    <row r="24" spans="2:12" s="311" customFormat="1" ht="12.75" x14ac:dyDescent="0.2">
      <c r="B24" s="327"/>
      <c r="C24" s="326"/>
      <c r="D24" s="267"/>
      <c r="E24" s="206"/>
      <c r="F24" s="267"/>
      <c r="G24" s="206"/>
    </row>
    <row r="25" spans="2:12" s="311" customFormat="1" ht="12.75" hidden="1" customHeight="1" x14ac:dyDescent="0.2">
      <c r="B25" s="327"/>
      <c r="C25" s="326" t="s">
        <v>156</v>
      </c>
      <c r="D25" s="205"/>
      <c r="E25" s="205">
        <v>0</v>
      </c>
      <c r="F25" s="205"/>
      <c r="G25" s="205">
        <v>0</v>
      </c>
    </row>
    <row r="26" spans="2:12" s="311" customFormat="1" ht="12.75" hidden="1" customHeight="1" x14ac:dyDescent="0.2">
      <c r="B26" s="327"/>
      <c r="C26" s="326" t="s">
        <v>157</v>
      </c>
      <c r="D26" s="206"/>
      <c r="E26" s="206"/>
      <c r="F26" s="205"/>
      <c r="G26" s="206"/>
      <c r="J26" s="400"/>
      <c r="K26" s="369"/>
    </row>
    <row r="27" spans="2:12" s="311" customFormat="1" ht="12.75" x14ac:dyDescent="0.2">
      <c r="B27" s="327"/>
      <c r="C27" s="326"/>
      <c r="D27" s="206"/>
      <c r="E27" s="206"/>
      <c r="F27" s="206"/>
      <c r="G27" s="206"/>
      <c r="J27" s="369"/>
      <c r="K27" s="369"/>
    </row>
    <row r="28" spans="2:12" s="318" customFormat="1" ht="12.75" x14ac:dyDescent="0.2">
      <c r="B28" s="330"/>
      <c r="C28" s="323" t="s">
        <v>158</v>
      </c>
      <c r="D28" s="260"/>
      <c r="E28" s="260">
        <v>352253107</v>
      </c>
      <c r="F28" s="262"/>
      <c r="G28" s="260">
        <v>361419558.24899995</v>
      </c>
      <c r="J28" s="369"/>
      <c r="K28" s="369"/>
      <c r="L28" s="311"/>
    </row>
    <row r="29" spans="2:12" s="311" customFormat="1" ht="12.75" x14ac:dyDescent="0.2">
      <c r="B29" s="327">
        <v>2</v>
      </c>
      <c r="C29" s="326" t="s">
        <v>159</v>
      </c>
      <c r="D29" s="206">
        <v>298590808.70799994</v>
      </c>
      <c r="E29" s="206"/>
      <c r="F29" s="206">
        <v>294733907.63099998</v>
      </c>
      <c r="G29" s="206"/>
      <c r="H29" s="369"/>
      <c r="J29" s="369"/>
      <c r="K29" s="369"/>
    </row>
    <row r="30" spans="2:12" s="311" customFormat="1" ht="12.75" x14ac:dyDescent="0.2">
      <c r="B30" s="327">
        <v>1</v>
      </c>
      <c r="C30" s="326" t="s">
        <v>152</v>
      </c>
      <c r="D30" s="206">
        <v>26820341.039999999</v>
      </c>
      <c r="E30" s="206"/>
      <c r="F30" s="206">
        <v>26309599.543000001</v>
      </c>
      <c r="G30" s="206"/>
      <c r="H30" s="331"/>
      <c r="J30" s="369"/>
      <c r="K30" s="369"/>
    </row>
    <row r="31" spans="2:12" s="311" customFormat="1" ht="12.75" x14ac:dyDescent="0.2">
      <c r="B31" s="327" t="s">
        <v>356</v>
      </c>
      <c r="C31" s="326" t="s">
        <v>152</v>
      </c>
      <c r="D31" s="206">
        <v>7611757</v>
      </c>
      <c r="E31" s="206"/>
      <c r="F31" s="206">
        <v>9845370</v>
      </c>
      <c r="G31" s="206"/>
      <c r="H31" s="371"/>
      <c r="J31" s="369"/>
      <c r="K31" s="369"/>
    </row>
    <row r="32" spans="2:12" s="311" customFormat="1" ht="12.75" x14ac:dyDescent="0.2">
      <c r="B32" s="327" t="s">
        <v>357</v>
      </c>
      <c r="C32" s="326" t="s">
        <v>362</v>
      </c>
      <c r="D32" s="206">
        <v>19230201.057</v>
      </c>
      <c r="E32" s="206"/>
      <c r="F32" s="206">
        <v>30530680.075000003</v>
      </c>
      <c r="G32" s="206"/>
      <c r="J32" s="369"/>
      <c r="K32" s="369"/>
    </row>
    <row r="33" spans="2:12" s="311" customFormat="1" ht="12.75" hidden="1" x14ac:dyDescent="0.2">
      <c r="B33" s="327" t="s">
        <v>358</v>
      </c>
      <c r="C33" s="326" t="s">
        <v>154</v>
      </c>
      <c r="D33" s="260">
        <v>0</v>
      </c>
      <c r="E33" s="206"/>
      <c r="F33" s="206">
        <v>0</v>
      </c>
      <c r="G33" s="206"/>
      <c r="J33" s="400"/>
      <c r="K33" s="369"/>
    </row>
    <row r="34" spans="2:12" s="311" customFormat="1" ht="12.75" x14ac:dyDescent="0.2">
      <c r="B34" s="327"/>
      <c r="C34" s="326"/>
      <c r="D34" s="267"/>
      <c r="E34" s="206"/>
      <c r="F34" s="267"/>
      <c r="G34" s="206"/>
      <c r="J34" s="369"/>
      <c r="K34" s="369"/>
    </row>
    <row r="35" spans="2:12" s="311" customFormat="1" ht="12.75" hidden="1" x14ac:dyDescent="0.2">
      <c r="B35" s="327"/>
      <c r="C35" s="326"/>
      <c r="D35" s="206"/>
      <c r="E35" s="206"/>
      <c r="F35" s="206"/>
      <c r="G35" s="206"/>
      <c r="J35" s="369"/>
      <c r="K35" s="369"/>
    </row>
    <row r="36" spans="2:12" s="311" customFormat="1" ht="12.75" hidden="1" x14ac:dyDescent="0.2">
      <c r="B36" s="322" t="s">
        <v>160</v>
      </c>
      <c r="C36" s="323" t="s">
        <v>161</v>
      </c>
      <c r="D36" s="206"/>
      <c r="E36" s="332">
        <v>0</v>
      </c>
      <c r="F36" s="206"/>
      <c r="G36" s="332">
        <v>0</v>
      </c>
      <c r="J36" s="369"/>
      <c r="K36" s="369"/>
    </row>
    <row r="37" spans="2:12" s="311" customFormat="1" ht="12.75" x14ac:dyDescent="0.2">
      <c r="B37" s="322"/>
      <c r="C37" s="323"/>
      <c r="D37" s="206"/>
      <c r="E37" s="206"/>
      <c r="F37" s="206"/>
      <c r="G37" s="206"/>
      <c r="J37" s="369"/>
      <c r="K37" s="369"/>
    </row>
    <row r="38" spans="2:12" s="311" customFormat="1" ht="12.75" x14ac:dyDescent="0.2">
      <c r="B38" s="504"/>
      <c r="C38" s="501" t="s">
        <v>148</v>
      </c>
      <c r="D38" s="502"/>
      <c r="E38" s="503">
        <v>278878914</v>
      </c>
      <c r="F38" s="502"/>
      <c r="G38" s="503">
        <v>290533411</v>
      </c>
      <c r="H38" s="329"/>
      <c r="J38" s="284"/>
      <c r="K38" s="284"/>
      <c r="L38" s="284"/>
    </row>
    <row r="39" spans="2:12" s="311" customFormat="1" ht="12.75" x14ac:dyDescent="0.2">
      <c r="B39" s="504"/>
      <c r="C39" s="501" t="s">
        <v>162</v>
      </c>
      <c r="D39" s="502"/>
      <c r="E39" s="502"/>
      <c r="F39" s="502"/>
      <c r="G39" s="502"/>
      <c r="J39" s="337"/>
      <c r="K39" s="337"/>
      <c r="L39" s="284"/>
    </row>
    <row r="40" spans="2:12" s="311" customFormat="1" ht="12.75" x14ac:dyDescent="0.2">
      <c r="B40" s="333"/>
      <c r="C40" s="334"/>
      <c r="D40" s="267"/>
      <c r="E40" s="267"/>
      <c r="F40" s="267"/>
      <c r="G40" s="267"/>
      <c r="J40" s="337"/>
      <c r="K40" s="337"/>
      <c r="L40" s="284"/>
    </row>
    <row r="41" spans="2:12" x14ac:dyDescent="0.15">
      <c r="B41" s="284"/>
      <c r="C41" s="284"/>
      <c r="D41" s="335"/>
      <c r="E41" s="335"/>
      <c r="F41" s="335"/>
      <c r="G41" s="335"/>
      <c r="H41" s="284"/>
      <c r="I41" s="336"/>
    </row>
    <row r="42" spans="2:12" ht="27" customHeight="1" x14ac:dyDescent="0.15">
      <c r="E42" s="338"/>
    </row>
    <row r="43" spans="2:12" ht="29.25" customHeight="1" x14ac:dyDescent="0.15"/>
    <row r="44" spans="2:12" ht="27" customHeight="1" x14ac:dyDescent="0.2">
      <c r="D44" s="369"/>
    </row>
    <row r="45" spans="2:12" ht="27" customHeight="1" x14ac:dyDescent="0.2">
      <c r="D45" s="369"/>
    </row>
    <row r="46" spans="2:12" x14ac:dyDescent="0.15">
      <c r="D46" s="338"/>
      <c r="E46" s="338"/>
      <c r="F46" s="338"/>
      <c r="G46" s="338"/>
    </row>
    <row r="47" spans="2:12" x14ac:dyDescent="0.15">
      <c r="D47" s="338"/>
      <c r="E47" s="338"/>
      <c r="F47" s="338"/>
      <c r="G47" s="338"/>
    </row>
    <row r="48" spans="2:12" x14ac:dyDescent="0.15">
      <c r="D48" s="338"/>
      <c r="E48" s="338"/>
      <c r="F48" s="338"/>
      <c r="G48" s="338"/>
    </row>
    <row r="52" spans="3:3" x14ac:dyDescent="0.15">
      <c r="C52" s="4" t="s">
        <v>563</v>
      </c>
    </row>
  </sheetData>
  <mergeCells count="3">
    <mergeCell ref="D9:E9"/>
    <mergeCell ref="F9:G9"/>
    <mergeCell ref="B8:C9"/>
  </mergeCells>
  <phoneticPr fontId="0" type="noConversion"/>
  <printOptions gridLinesSet="0"/>
  <pageMargins left="0.70866141732283472" right="0.62992125984251968" top="0.78740157480314965" bottom="0.74803149606299213" header="0.51181102362204722" footer="0.51181102362204722"/>
  <pageSetup paperSize="9" scale="79" orientation="portrait" cellComments="asDisplayed" horizontalDpi="4294967295" verticalDpi="300" r:id="rId1"/>
  <headerFooter alignWithMargins="0">
    <oddFooter>&amp;C19</oddFooter>
  </headerFooter>
  <customProperties>
    <customPr name="_pios_id" r:id="rId2"/>
  </customPropertie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2">
    <tabColor rgb="FFC00000"/>
  </sheetPr>
  <dimension ref="B1:Q107"/>
  <sheetViews>
    <sheetView showGridLines="0" zoomScale="90" zoomScaleNormal="90" workbookViewId="0">
      <pane ySplit="9" topLeftCell="A93" activePane="bottomLeft" state="frozen"/>
      <selection pane="bottomLeft" activeCell="G112" sqref="G112"/>
    </sheetView>
  </sheetViews>
  <sheetFormatPr baseColWidth="10" defaultColWidth="11.5703125" defaultRowHeight="10.5" x14ac:dyDescent="0.15"/>
  <cols>
    <col min="1" max="1" width="3.85546875" style="284" customWidth="1"/>
    <col min="2" max="2" width="33.140625" style="284" customWidth="1"/>
    <col min="3" max="3" width="7.140625" style="291" bestFit="1" customWidth="1"/>
    <col min="4" max="4" width="12.5703125" style="292" customWidth="1"/>
    <col min="5" max="5" width="14.7109375" style="538" customWidth="1"/>
    <col min="6" max="6" width="13" style="284" customWidth="1"/>
    <col min="7" max="7" width="12.85546875" style="284" customWidth="1"/>
    <col min="8" max="8" width="16.5703125" style="171" customWidth="1"/>
    <col min="9" max="9" width="13" style="284" bestFit="1" customWidth="1"/>
    <col min="10" max="10" width="16.28515625" style="284" customWidth="1"/>
    <col min="11" max="11" width="15.5703125" style="284" bestFit="1" customWidth="1"/>
    <col min="12" max="16384" width="11.5703125" style="284"/>
  </cols>
  <sheetData>
    <row r="1" spans="2:11" ht="23.25" customHeight="1" x14ac:dyDescent="0.15"/>
    <row r="2" spans="2:11" ht="18.75" customHeight="1" thickBot="1" x14ac:dyDescent="0.2">
      <c r="B2" s="827"/>
      <c r="C2" s="828"/>
      <c r="D2" s="829"/>
      <c r="E2" s="830"/>
      <c r="F2" s="827"/>
      <c r="G2" s="827"/>
    </row>
    <row r="3" spans="2:11" ht="30" customHeight="1" thickTop="1" x14ac:dyDescent="0.15">
      <c r="D3" s="656" t="s">
        <v>301</v>
      </c>
      <c r="E3" s="657">
        <v>44012</v>
      </c>
      <c r="F3" s="657"/>
      <c r="G3" s="290"/>
    </row>
    <row r="4" spans="2:11" x14ac:dyDescent="0.15">
      <c r="C4" s="772"/>
      <c r="D4" s="751" t="s">
        <v>163</v>
      </c>
      <c r="E4" s="772"/>
      <c r="F4" s="772"/>
      <c r="G4" s="290"/>
    </row>
    <row r="5" spans="2:11" s="259" customFormat="1" x14ac:dyDescent="0.15">
      <c r="C5" s="344"/>
      <c r="D5" s="747" t="s">
        <v>0</v>
      </c>
      <c r="E5" s="344"/>
      <c r="F5" s="344"/>
      <c r="G5" s="293"/>
      <c r="H5" s="294"/>
    </row>
    <row r="6" spans="2:11" ht="10.5" customHeight="1" x14ac:dyDescent="0.2">
      <c r="B6" s="290"/>
      <c r="G6" s="656" t="s">
        <v>164</v>
      </c>
      <c r="I6" s="371"/>
      <c r="J6" s="371"/>
    </row>
    <row r="7" spans="2:11" ht="5.25" customHeight="1" x14ac:dyDescent="0.2">
      <c r="B7" s="658"/>
      <c r="C7" s="295"/>
      <c r="D7" s="659"/>
      <c r="E7" s="660"/>
      <c r="F7" s="295"/>
      <c r="G7" s="295"/>
      <c r="I7" s="371"/>
      <c r="J7" s="371"/>
    </row>
    <row r="8" spans="2:11" ht="11.25" x14ac:dyDescent="0.2">
      <c r="B8" s="661" t="s">
        <v>146</v>
      </c>
      <c r="C8" s="662" t="s">
        <v>165</v>
      </c>
      <c r="D8" s="663"/>
      <c r="E8" s="664" t="s">
        <v>166</v>
      </c>
      <c r="F8" s="665" t="s">
        <v>167</v>
      </c>
      <c r="G8" s="666"/>
      <c r="I8" s="371"/>
      <c r="J8" s="371"/>
    </row>
    <row r="9" spans="2:11" x14ac:dyDescent="0.15">
      <c r="B9" s="667"/>
      <c r="C9" s="300" t="s">
        <v>168</v>
      </c>
      <c r="D9" s="668" t="s">
        <v>169</v>
      </c>
      <c r="E9" s="669" t="s">
        <v>170</v>
      </c>
      <c r="F9" s="670">
        <v>44012</v>
      </c>
      <c r="G9" s="859">
        <v>43646</v>
      </c>
    </row>
    <row r="10" spans="2:11" x14ac:dyDescent="0.15">
      <c r="B10" s="671"/>
      <c r="C10" s="672"/>
      <c r="D10" s="673"/>
      <c r="E10" s="674"/>
      <c r="F10" s="675"/>
      <c r="G10" s="676"/>
    </row>
    <row r="11" spans="2:11" x14ac:dyDescent="0.15">
      <c r="B11" s="677" t="s">
        <v>1</v>
      </c>
      <c r="C11" s="672"/>
      <c r="D11" s="673"/>
      <c r="E11" s="678"/>
      <c r="F11" s="679">
        <v>62862798</v>
      </c>
      <c r="G11" s="680">
        <v>49953253</v>
      </c>
      <c r="H11" s="301"/>
    </row>
    <row r="12" spans="2:11" ht="12.75" customHeight="1" thickBot="1" x14ac:dyDescent="0.2">
      <c r="B12" s="686" t="s">
        <v>3</v>
      </c>
      <c r="C12" s="687"/>
      <c r="D12" s="688"/>
      <c r="E12" s="689"/>
      <c r="F12" s="690"/>
      <c r="G12" s="303"/>
    </row>
    <row r="13" spans="2:11" ht="11.25" x14ac:dyDescent="0.2">
      <c r="B13" s="691" t="s">
        <v>171</v>
      </c>
      <c r="C13" s="687"/>
      <c r="D13" s="688"/>
      <c r="E13" s="692"/>
      <c r="F13" s="690"/>
      <c r="G13" s="303"/>
      <c r="K13" s="369"/>
    </row>
    <row r="14" spans="2:11" s="295" customFormat="1" x14ac:dyDescent="0.15">
      <c r="B14" s="302" t="s">
        <v>468</v>
      </c>
      <c r="C14" s="687" t="s">
        <v>173</v>
      </c>
      <c r="D14" s="688">
        <v>20786</v>
      </c>
      <c r="E14" s="692">
        <v>6793.79</v>
      </c>
      <c r="F14" s="690">
        <v>141216</v>
      </c>
      <c r="G14" s="303">
        <v>238715</v>
      </c>
      <c r="H14" s="304"/>
      <c r="I14" s="305"/>
    </row>
    <row r="15" spans="2:11" s="295" customFormat="1" ht="11.25" hidden="1" x14ac:dyDescent="0.2">
      <c r="B15" s="302" t="s">
        <v>319</v>
      </c>
      <c r="C15" s="693" t="s">
        <v>461</v>
      </c>
      <c r="D15" s="690">
        <v>0</v>
      </c>
      <c r="E15" s="692">
        <v>96.42</v>
      </c>
      <c r="F15" s="690">
        <v>0</v>
      </c>
      <c r="G15" s="303">
        <v>0</v>
      </c>
      <c r="H15" s="304"/>
      <c r="I15" s="305"/>
    </row>
    <row r="16" spans="2:11" s="295" customFormat="1" hidden="1" x14ac:dyDescent="0.15">
      <c r="B16" s="302" t="s">
        <v>460</v>
      </c>
      <c r="C16" s="687" t="s">
        <v>374</v>
      </c>
      <c r="D16" s="688">
        <v>0</v>
      </c>
      <c r="E16" s="692">
        <v>1239.6099999999999</v>
      </c>
      <c r="F16" s="690">
        <v>0</v>
      </c>
      <c r="G16" s="303">
        <v>0</v>
      </c>
      <c r="H16" s="304"/>
      <c r="I16" s="305"/>
    </row>
    <row r="17" spans="2:9" s="295" customFormat="1" hidden="1" x14ac:dyDescent="0.15">
      <c r="B17" s="302" t="s">
        <v>475</v>
      </c>
      <c r="C17" s="687" t="s">
        <v>375</v>
      </c>
      <c r="D17" s="688">
        <v>0</v>
      </c>
      <c r="E17" s="692">
        <v>0</v>
      </c>
      <c r="F17" s="690">
        <v>0</v>
      </c>
      <c r="G17" s="303">
        <v>0</v>
      </c>
      <c r="H17" s="304"/>
      <c r="I17" s="305"/>
    </row>
    <row r="18" spans="2:9" s="295" customFormat="1" x14ac:dyDescent="0.15">
      <c r="B18" s="302" t="s">
        <v>172</v>
      </c>
      <c r="C18" s="687" t="s">
        <v>173</v>
      </c>
      <c r="D18" s="688">
        <v>1354344.03</v>
      </c>
      <c r="E18" s="692">
        <v>6793.79</v>
      </c>
      <c r="F18" s="690">
        <v>9201129</v>
      </c>
      <c r="G18" s="303">
        <v>5678928</v>
      </c>
      <c r="H18" s="304"/>
      <c r="I18" s="305"/>
    </row>
    <row r="19" spans="2:9" s="295" customFormat="1" ht="3" customHeight="1" thickBot="1" x14ac:dyDescent="0.2">
      <c r="B19" s="302"/>
      <c r="C19" s="687"/>
      <c r="D19" s="688"/>
      <c r="E19" s="692"/>
      <c r="F19" s="690"/>
      <c r="G19" s="694"/>
      <c r="H19" s="301"/>
    </row>
    <row r="20" spans="2:9" x14ac:dyDescent="0.15">
      <c r="B20" s="695" t="s">
        <v>304</v>
      </c>
      <c r="C20" s="687"/>
      <c r="D20" s="688"/>
      <c r="E20" s="689"/>
      <c r="F20" s="690"/>
      <c r="G20" s="303"/>
    </row>
    <row r="21" spans="2:9" s="295" customFormat="1" x14ac:dyDescent="0.15">
      <c r="B21" s="302" t="s">
        <v>305</v>
      </c>
      <c r="C21" s="687" t="s">
        <v>173</v>
      </c>
      <c r="D21" s="688">
        <v>2696491.96</v>
      </c>
      <c r="E21" s="692">
        <v>6793.79</v>
      </c>
      <c r="F21" s="690">
        <v>18319400</v>
      </c>
      <c r="G21" s="303">
        <v>17127129</v>
      </c>
      <c r="H21" s="304"/>
      <c r="I21" s="305"/>
    </row>
    <row r="22" spans="2:9" s="295" customFormat="1" hidden="1" x14ac:dyDescent="0.15">
      <c r="B22" s="302" t="s">
        <v>495</v>
      </c>
      <c r="C22" s="687" t="s">
        <v>173</v>
      </c>
      <c r="D22" s="688">
        <v>0</v>
      </c>
      <c r="E22" s="692">
        <v>6793.79</v>
      </c>
      <c r="F22" s="690">
        <v>0</v>
      </c>
      <c r="G22" s="303">
        <v>0</v>
      </c>
      <c r="H22" s="304"/>
      <c r="I22" s="305"/>
    </row>
    <row r="23" spans="2:9" s="295" customFormat="1" hidden="1" x14ac:dyDescent="0.15">
      <c r="B23" s="302" t="s">
        <v>511</v>
      </c>
      <c r="C23" s="687" t="s">
        <v>173</v>
      </c>
      <c r="D23" s="688">
        <v>0</v>
      </c>
      <c r="E23" s="692">
        <v>6793.79</v>
      </c>
      <c r="F23" s="690">
        <v>0</v>
      </c>
      <c r="G23" s="303">
        <v>0</v>
      </c>
      <c r="H23" s="304"/>
      <c r="I23" s="305"/>
    </row>
    <row r="24" spans="2:9" s="295" customFormat="1" x14ac:dyDescent="0.15">
      <c r="B24" s="302" t="s">
        <v>496</v>
      </c>
      <c r="C24" s="687" t="s">
        <v>173</v>
      </c>
      <c r="D24" s="688">
        <v>20819.21</v>
      </c>
      <c r="E24" s="692">
        <v>6793.79</v>
      </c>
      <c r="F24" s="690">
        <v>141441</v>
      </c>
      <c r="G24" s="303">
        <v>419904</v>
      </c>
      <c r="H24" s="304"/>
      <c r="I24" s="305"/>
    </row>
    <row r="25" spans="2:9" s="295" customFormat="1" ht="3.75" customHeight="1" thickBot="1" x14ac:dyDescent="0.2">
      <c r="B25" s="302"/>
      <c r="C25" s="696"/>
      <c r="D25" s="697"/>
      <c r="E25" s="698"/>
      <c r="F25" s="699"/>
      <c r="G25" s="700"/>
      <c r="H25" s="301"/>
    </row>
    <row r="26" spans="2:9" x14ac:dyDescent="0.15">
      <c r="B26" s="695" t="s">
        <v>476</v>
      </c>
      <c r="C26" s="687"/>
      <c r="D26" s="688"/>
      <c r="E26" s="689"/>
      <c r="F26" s="690"/>
      <c r="G26" s="303"/>
    </row>
    <row r="27" spans="2:9" s="295" customFormat="1" x14ac:dyDescent="0.15">
      <c r="B27" s="302" t="s">
        <v>477</v>
      </c>
      <c r="C27" s="687" t="s">
        <v>173</v>
      </c>
      <c r="D27" s="688">
        <v>9178.82</v>
      </c>
      <c r="E27" s="692">
        <v>6793.79</v>
      </c>
      <c r="F27" s="690">
        <v>62359</v>
      </c>
      <c r="G27" s="303">
        <v>25103</v>
      </c>
      <c r="H27" s="304"/>
      <c r="I27" s="305"/>
    </row>
    <row r="28" spans="2:9" s="295" customFormat="1" x14ac:dyDescent="0.15">
      <c r="B28" s="302" t="s">
        <v>478</v>
      </c>
      <c r="C28" s="687" t="s">
        <v>173</v>
      </c>
      <c r="D28" s="688">
        <v>199564.34</v>
      </c>
      <c r="E28" s="692">
        <v>6793.79</v>
      </c>
      <c r="F28" s="690">
        <v>1355798</v>
      </c>
      <c r="G28" s="303">
        <v>0</v>
      </c>
      <c r="H28" s="304"/>
      <c r="I28" s="305"/>
    </row>
    <row r="29" spans="2:9" s="295" customFormat="1" x14ac:dyDescent="0.15">
      <c r="B29" s="302" t="s">
        <v>479</v>
      </c>
      <c r="C29" s="687" t="s">
        <v>173</v>
      </c>
      <c r="D29" s="688">
        <v>0</v>
      </c>
      <c r="E29" s="692">
        <v>6793.79</v>
      </c>
      <c r="F29" s="690">
        <v>0</v>
      </c>
      <c r="G29" s="303">
        <v>3395666</v>
      </c>
      <c r="H29" s="304"/>
      <c r="I29" s="305"/>
    </row>
    <row r="30" spans="2:9" s="295" customFormat="1" ht="8.25" customHeight="1" thickBot="1" x14ac:dyDescent="0.2">
      <c r="B30" s="302"/>
      <c r="C30" s="696"/>
      <c r="D30" s="697"/>
      <c r="E30" s="698"/>
      <c r="F30" s="699"/>
      <c r="G30" s="700"/>
      <c r="H30" s="301"/>
    </row>
    <row r="31" spans="2:9" x14ac:dyDescent="0.15">
      <c r="B31" s="695" t="s">
        <v>480</v>
      </c>
      <c r="C31" s="687"/>
      <c r="D31" s="688"/>
      <c r="E31" s="689"/>
      <c r="F31" s="690"/>
      <c r="G31" s="303"/>
    </row>
    <row r="32" spans="2:9" s="295" customFormat="1" x14ac:dyDescent="0.15">
      <c r="B32" s="302" t="s">
        <v>481</v>
      </c>
      <c r="C32" s="687" t="s">
        <v>173</v>
      </c>
      <c r="D32" s="688">
        <v>2835207.97</v>
      </c>
      <c r="E32" s="692">
        <v>6793.79</v>
      </c>
      <c r="F32" s="690">
        <v>19261808</v>
      </c>
      <c r="G32" s="303">
        <v>8556347</v>
      </c>
      <c r="H32" s="304"/>
      <c r="I32" s="305"/>
    </row>
    <row r="33" spans="2:9" s="295" customFormat="1" hidden="1" x14ac:dyDescent="0.15">
      <c r="B33" s="302" t="s">
        <v>481</v>
      </c>
      <c r="C33" s="687" t="s">
        <v>306</v>
      </c>
      <c r="D33" s="688">
        <v>0</v>
      </c>
      <c r="E33" s="692">
        <v>0</v>
      </c>
      <c r="F33" s="690">
        <v>0</v>
      </c>
      <c r="G33" s="303">
        <v>0</v>
      </c>
      <c r="H33" s="304"/>
      <c r="I33" s="305"/>
    </row>
    <row r="34" spans="2:9" s="295" customFormat="1" x14ac:dyDescent="0.15">
      <c r="B34" s="302" t="s">
        <v>481</v>
      </c>
      <c r="C34" s="687" t="s">
        <v>493</v>
      </c>
      <c r="D34" s="688">
        <v>0</v>
      </c>
      <c r="E34" s="692">
        <v>63.02</v>
      </c>
      <c r="F34" s="690">
        <v>0</v>
      </c>
      <c r="G34" s="303">
        <v>112008</v>
      </c>
      <c r="H34" s="304"/>
      <c r="I34" s="305"/>
    </row>
    <row r="35" spans="2:9" s="295" customFormat="1" x14ac:dyDescent="0.15">
      <c r="B35" s="302" t="s">
        <v>481</v>
      </c>
      <c r="C35" s="687" t="s">
        <v>177</v>
      </c>
      <c r="D35" s="688">
        <v>32281.7</v>
      </c>
      <c r="E35" s="692">
        <v>7640.3</v>
      </c>
      <c r="F35" s="690">
        <v>246642</v>
      </c>
      <c r="G35" s="303">
        <v>31365</v>
      </c>
      <c r="H35" s="304"/>
      <c r="I35" s="305"/>
    </row>
    <row r="36" spans="2:9" s="295" customFormat="1" ht="5.25" customHeight="1" x14ac:dyDescent="0.15">
      <c r="B36" s="302"/>
      <c r="C36" s="696"/>
      <c r="D36" s="697"/>
      <c r="E36" s="698"/>
      <c r="F36" s="699"/>
      <c r="G36" s="700"/>
      <c r="H36" s="301"/>
    </row>
    <row r="37" spans="2:9" s="295" customFormat="1" ht="11.25" thickBot="1" x14ac:dyDescent="0.2">
      <c r="B37" s="701" t="s">
        <v>174</v>
      </c>
      <c r="C37" s="702"/>
      <c r="D37" s="703"/>
      <c r="E37" s="704"/>
      <c r="F37" s="705">
        <v>48729793</v>
      </c>
      <c r="G37" s="706">
        <v>35585165</v>
      </c>
      <c r="H37" s="301"/>
    </row>
    <row r="38" spans="2:9" ht="5.25" customHeight="1" thickTop="1" x14ac:dyDescent="0.15">
      <c r="B38" s="707"/>
      <c r="C38" s="708"/>
      <c r="D38" s="709"/>
      <c r="E38" s="710"/>
      <c r="F38" s="711"/>
      <c r="G38" s="712"/>
    </row>
    <row r="39" spans="2:9" ht="11.25" thickBot="1" x14ac:dyDescent="0.2">
      <c r="B39" s="686" t="s">
        <v>7</v>
      </c>
      <c r="C39" s="687"/>
      <c r="D39" s="688"/>
      <c r="E39" s="689"/>
      <c r="F39" s="690"/>
      <c r="G39" s="303"/>
    </row>
    <row r="40" spans="2:9" x14ac:dyDescent="0.15">
      <c r="B40" s="695" t="s">
        <v>304</v>
      </c>
      <c r="C40" s="687"/>
      <c r="D40" s="688"/>
      <c r="E40" s="689"/>
      <c r="F40" s="690"/>
      <c r="G40" s="303"/>
    </row>
    <row r="41" spans="2:9" s="295" customFormat="1" x14ac:dyDescent="0.15">
      <c r="B41" s="302" t="s">
        <v>305</v>
      </c>
      <c r="C41" s="687" t="s">
        <v>173</v>
      </c>
      <c r="D41" s="688">
        <v>1934811.47</v>
      </c>
      <c r="E41" s="692">
        <v>6793.79</v>
      </c>
      <c r="F41" s="690">
        <v>13144703</v>
      </c>
      <c r="G41" s="303">
        <v>13533565</v>
      </c>
      <c r="H41" s="304"/>
      <c r="I41" s="305"/>
    </row>
    <row r="42" spans="2:9" s="295" customFormat="1" x14ac:dyDescent="0.15">
      <c r="B42" s="302" t="s">
        <v>490</v>
      </c>
      <c r="C42" s="687" t="s">
        <v>173</v>
      </c>
      <c r="D42" s="688">
        <v>113579.26</v>
      </c>
      <c r="E42" s="692">
        <v>6793.79</v>
      </c>
      <c r="F42" s="690">
        <v>771634</v>
      </c>
      <c r="G42" s="303">
        <v>755798</v>
      </c>
      <c r="H42" s="304"/>
      <c r="I42" s="305"/>
    </row>
    <row r="43" spans="2:9" s="295" customFormat="1" ht="3.75" customHeight="1" thickBot="1" x14ac:dyDescent="0.2">
      <c r="B43" s="302"/>
      <c r="C43" s="696"/>
      <c r="D43" s="697"/>
      <c r="E43" s="698"/>
      <c r="F43" s="699"/>
      <c r="G43" s="700"/>
      <c r="H43" s="301"/>
    </row>
    <row r="44" spans="2:9" x14ac:dyDescent="0.15">
      <c r="B44" s="695" t="s">
        <v>476</v>
      </c>
      <c r="C44" s="687"/>
      <c r="D44" s="688"/>
      <c r="E44" s="689"/>
      <c r="F44" s="690"/>
      <c r="G44" s="303"/>
    </row>
    <row r="45" spans="2:9" s="295" customFormat="1" x14ac:dyDescent="0.15">
      <c r="B45" s="302" t="s">
        <v>477</v>
      </c>
      <c r="C45" s="687" t="s">
        <v>173</v>
      </c>
      <c r="D45" s="688">
        <v>31892.080000000002</v>
      </c>
      <c r="E45" s="692">
        <v>6793.79</v>
      </c>
      <c r="F45" s="690">
        <v>216668</v>
      </c>
      <c r="G45" s="303">
        <v>78725</v>
      </c>
      <c r="H45" s="304"/>
      <c r="I45" s="305"/>
    </row>
    <row r="46" spans="2:9" s="295" customFormat="1" ht="2.25" customHeight="1" x14ac:dyDescent="0.15">
      <c r="B46" s="302"/>
      <c r="C46" s="696"/>
      <c r="D46" s="697"/>
      <c r="E46" s="698"/>
      <c r="F46" s="699"/>
      <c r="G46" s="700"/>
      <c r="H46" s="301"/>
    </row>
    <row r="47" spans="2:9" s="295" customFormat="1" ht="3" customHeight="1" x14ac:dyDescent="0.15">
      <c r="B47" s="302"/>
      <c r="C47" s="696"/>
      <c r="D47" s="697"/>
      <c r="E47" s="698"/>
      <c r="F47" s="699"/>
      <c r="G47" s="700"/>
      <c r="H47" s="301"/>
    </row>
    <row r="48" spans="2:9" s="295" customFormat="1" ht="11.25" thickBot="1" x14ac:dyDescent="0.2">
      <c r="B48" s="701" t="s">
        <v>302</v>
      </c>
      <c r="C48" s="702"/>
      <c r="D48" s="703"/>
      <c r="E48" s="704"/>
      <c r="F48" s="705">
        <v>14133005</v>
      </c>
      <c r="G48" s="706">
        <v>14368088</v>
      </c>
      <c r="H48" s="301"/>
    </row>
    <row r="49" spans="2:12" s="295" customFormat="1" ht="6.75" customHeight="1" thickTop="1" x14ac:dyDescent="0.15">
      <c r="B49" s="713"/>
      <c r="C49" s="714"/>
      <c r="D49" s="715"/>
      <c r="E49" s="716"/>
      <c r="F49" s="717"/>
      <c r="G49" s="718"/>
      <c r="H49" s="301"/>
    </row>
    <row r="50" spans="2:12" x14ac:dyDescent="0.15">
      <c r="B50" s="677" t="s">
        <v>2</v>
      </c>
      <c r="C50" s="672"/>
      <c r="D50" s="673"/>
      <c r="E50" s="678"/>
      <c r="F50" s="679">
        <v>296067616</v>
      </c>
      <c r="G50" s="680">
        <v>395271608</v>
      </c>
      <c r="H50" s="301"/>
      <c r="L50" s="303"/>
    </row>
    <row r="51" spans="2:12" ht="3" customHeight="1" x14ac:dyDescent="0.15">
      <c r="B51" s="302"/>
      <c r="C51" s="681"/>
      <c r="D51" s="682"/>
      <c r="E51" s="683"/>
      <c r="F51" s="684"/>
      <c r="G51" s="685"/>
    </row>
    <row r="52" spans="2:12" ht="11.25" thickBot="1" x14ac:dyDescent="0.2">
      <c r="B52" s="686" t="s">
        <v>4</v>
      </c>
      <c r="C52" s="687"/>
      <c r="D52" s="688"/>
      <c r="E52" s="689"/>
      <c r="F52" s="690"/>
      <c r="G52" s="303"/>
    </row>
    <row r="53" spans="2:12" s="259" customFormat="1" x14ac:dyDescent="0.15">
      <c r="B53" s="719" t="s">
        <v>175</v>
      </c>
      <c r="C53" s="720"/>
      <c r="D53" s="721"/>
      <c r="E53" s="722"/>
      <c r="F53" s="723">
        <v>169359689</v>
      </c>
      <c r="G53" s="724">
        <v>199528299</v>
      </c>
      <c r="H53" s="294"/>
    </row>
    <row r="54" spans="2:12" x14ac:dyDescent="0.15">
      <c r="B54" s="667" t="s">
        <v>176</v>
      </c>
      <c r="C54" s="725"/>
      <c r="D54" s="697"/>
      <c r="E54" s="726"/>
      <c r="F54" s="727">
        <v>41189969</v>
      </c>
      <c r="G54" s="724">
        <v>32577559</v>
      </c>
      <c r="K54" s="419"/>
    </row>
    <row r="55" spans="2:12" x14ac:dyDescent="0.15">
      <c r="B55" s="302" t="s">
        <v>338</v>
      </c>
      <c r="C55" s="687" t="s">
        <v>173</v>
      </c>
      <c r="D55" s="728">
        <v>5873644.9299999997</v>
      </c>
      <c r="E55" s="692">
        <v>6820.47</v>
      </c>
      <c r="F55" s="690">
        <v>40061019</v>
      </c>
      <c r="G55" s="303">
        <v>32232917</v>
      </c>
      <c r="H55" s="304"/>
      <c r="I55" s="392"/>
      <c r="J55" s="392"/>
      <c r="K55" s="393"/>
      <c r="L55" s="295"/>
    </row>
    <row r="56" spans="2:12" ht="12.75" x14ac:dyDescent="0.2">
      <c r="B56" s="302" t="s">
        <v>338</v>
      </c>
      <c r="C56" s="687" t="s">
        <v>177</v>
      </c>
      <c r="D56" s="728">
        <v>147171.32999999999</v>
      </c>
      <c r="E56" s="692">
        <v>7670.99</v>
      </c>
      <c r="F56" s="690">
        <v>1128950</v>
      </c>
      <c r="G56" s="303">
        <v>256246</v>
      </c>
      <c r="H56" s="304"/>
      <c r="I56" s="171"/>
      <c r="J56" s="171"/>
      <c r="K56" s="374"/>
      <c r="L56" s="295"/>
    </row>
    <row r="57" spans="2:12" ht="12.75" hidden="1" x14ac:dyDescent="0.2">
      <c r="B57" s="302" t="s">
        <v>338</v>
      </c>
      <c r="C57" s="687" t="s">
        <v>306</v>
      </c>
      <c r="D57" s="728">
        <v>0</v>
      </c>
      <c r="E57" s="692">
        <v>0</v>
      </c>
      <c r="F57" s="690">
        <v>0</v>
      </c>
      <c r="G57" s="303">
        <v>0</v>
      </c>
      <c r="H57" s="304"/>
      <c r="I57" s="171"/>
      <c r="J57" s="171"/>
      <c r="K57" s="374"/>
      <c r="L57" s="295"/>
    </row>
    <row r="58" spans="2:12" ht="12.75" hidden="1" x14ac:dyDescent="0.2">
      <c r="B58" s="302" t="s">
        <v>338</v>
      </c>
      <c r="C58" s="687" t="s">
        <v>353</v>
      </c>
      <c r="D58" s="728">
        <v>0</v>
      </c>
      <c r="E58" s="692">
        <v>0</v>
      </c>
      <c r="F58" s="690">
        <v>0</v>
      </c>
      <c r="G58" s="303">
        <v>0</v>
      </c>
      <c r="H58" s="304"/>
      <c r="J58" s="295"/>
      <c r="K58" s="374"/>
      <c r="L58" s="295"/>
    </row>
    <row r="59" spans="2:12" ht="12.75" x14ac:dyDescent="0.2">
      <c r="B59" s="302" t="s">
        <v>338</v>
      </c>
      <c r="C59" s="687" t="s">
        <v>178</v>
      </c>
      <c r="D59" s="728">
        <v>0</v>
      </c>
      <c r="E59" s="692">
        <v>0</v>
      </c>
      <c r="F59" s="690">
        <v>0</v>
      </c>
      <c r="G59" s="303">
        <v>72871</v>
      </c>
      <c r="H59" s="304"/>
      <c r="I59" s="305"/>
      <c r="J59" s="295"/>
      <c r="K59" s="374"/>
      <c r="L59" s="295"/>
    </row>
    <row r="60" spans="2:12" ht="12.75" x14ac:dyDescent="0.2">
      <c r="B60" s="302" t="s">
        <v>338</v>
      </c>
      <c r="C60" s="687" t="s">
        <v>463</v>
      </c>
      <c r="D60" s="688">
        <v>0</v>
      </c>
      <c r="E60" s="692">
        <v>0</v>
      </c>
      <c r="F60" s="690">
        <v>0</v>
      </c>
      <c r="G60" s="303">
        <v>15525</v>
      </c>
      <c r="J60" s="295"/>
      <c r="K60" s="374"/>
      <c r="L60" s="295"/>
    </row>
    <row r="61" spans="2:12" ht="12.75" hidden="1" x14ac:dyDescent="0.2">
      <c r="B61" s="302" t="s">
        <v>338</v>
      </c>
      <c r="C61" s="687" t="s">
        <v>470</v>
      </c>
      <c r="D61" s="688">
        <v>0</v>
      </c>
      <c r="E61" s="692">
        <v>0</v>
      </c>
      <c r="F61" s="690">
        <v>0</v>
      </c>
      <c r="G61" s="303">
        <v>0</v>
      </c>
      <c r="J61" s="295"/>
      <c r="K61" s="374"/>
      <c r="L61" s="295"/>
    </row>
    <row r="62" spans="2:12" s="259" customFormat="1" ht="12.75" x14ac:dyDescent="0.2">
      <c r="B62" s="667" t="s">
        <v>239</v>
      </c>
      <c r="C62" s="725"/>
      <c r="D62" s="697"/>
      <c r="E62" s="726"/>
      <c r="F62" s="727">
        <v>5660969</v>
      </c>
      <c r="G62" s="724">
        <v>8269213</v>
      </c>
      <c r="H62" s="294"/>
      <c r="I62" s="294"/>
      <c r="J62" s="394"/>
      <c r="K62" s="374"/>
      <c r="L62" s="394"/>
    </row>
    <row r="63" spans="2:12" x14ac:dyDescent="0.15">
      <c r="B63" s="302" t="s">
        <v>339</v>
      </c>
      <c r="C63" s="687" t="s">
        <v>173</v>
      </c>
      <c r="D63" s="688">
        <v>829996.97</v>
      </c>
      <c r="E63" s="729">
        <v>6820.47</v>
      </c>
      <c r="F63" s="690">
        <v>5660969</v>
      </c>
      <c r="G63" s="303">
        <v>8216703</v>
      </c>
      <c r="H63" s="305"/>
      <c r="I63" s="305"/>
    </row>
    <row r="64" spans="2:12" hidden="1" x14ac:dyDescent="0.15">
      <c r="B64" s="302" t="s">
        <v>339</v>
      </c>
      <c r="C64" s="687" t="s">
        <v>462</v>
      </c>
      <c r="D64" s="688">
        <v>0</v>
      </c>
      <c r="E64" s="728">
        <v>0</v>
      </c>
      <c r="F64" s="690">
        <v>0</v>
      </c>
      <c r="G64" s="303">
        <v>0</v>
      </c>
      <c r="I64" s="305"/>
    </row>
    <row r="65" spans="2:17" x14ac:dyDescent="0.15">
      <c r="B65" s="302" t="s">
        <v>339</v>
      </c>
      <c r="C65" s="687" t="s">
        <v>469</v>
      </c>
      <c r="D65" s="688">
        <v>0</v>
      </c>
      <c r="E65" s="729">
        <v>0</v>
      </c>
      <c r="F65" s="690">
        <v>0</v>
      </c>
      <c r="G65" s="303">
        <v>52510</v>
      </c>
      <c r="I65" s="305"/>
    </row>
    <row r="66" spans="2:17" hidden="1" x14ac:dyDescent="0.15">
      <c r="B66" s="302" t="s">
        <v>339</v>
      </c>
      <c r="C66" s="687" t="s">
        <v>178</v>
      </c>
      <c r="D66" s="731">
        <v>0</v>
      </c>
      <c r="E66" s="730">
        <v>0</v>
      </c>
      <c r="F66" s="690">
        <v>0</v>
      </c>
      <c r="G66" s="303">
        <v>0</v>
      </c>
      <c r="I66" s="305"/>
    </row>
    <row r="67" spans="2:17" hidden="1" x14ac:dyDescent="0.15">
      <c r="B67" s="302" t="s">
        <v>339</v>
      </c>
      <c r="C67" s="687" t="s">
        <v>463</v>
      </c>
      <c r="D67" s="688">
        <v>0</v>
      </c>
      <c r="E67" s="728">
        <v>0</v>
      </c>
      <c r="F67" s="690">
        <v>0</v>
      </c>
      <c r="G67" s="303">
        <v>0</v>
      </c>
      <c r="I67" s="305"/>
    </row>
    <row r="68" spans="2:17" hidden="1" x14ac:dyDescent="0.15">
      <c r="B68" s="302" t="s">
        <v>339</v>
      </c>
      <c r="C68" s="687" t="s">
        <v>306</v>
      </c>
      <c r="D68" s="688">
        <v>0</v>
      </c>
      <c r="E68" s="729">
        <v>0</v>
      </c>
      <c r="F68" s="690">
        <v>0</v>
      </c>
      <c r="G68" s="303">
        <v>0</v>
      </c>
      <c r="I68" s="305"/>
    </row>
    <row r="69" spans="2:17" ht="8.25" customHeight="1" x14ac:dyDescent="0.15">
      <c r="B69" s="302"/>
      <c r="C69" s="687"/>
      <c r="D69" s="688"/>
      <c r="E69" s="692"/>
      <c r="F69" s="690"/>
      <c r="G69" s="303"/>
    </row>
    <row r="70" spans="2:17" s="259" customFormat="1" x14ac:dyDescent="0.15">
      <c r="B70" s="667" t="s">
        <v>179</v>
      </c>
      <c r="C70" s="725"/>
      <c r="D70" s="732"/>
      <c r="E70" s="733"/>
      <c r="F70" s="727">
        <v>122508751</v>
      </c>
      <c r="G70" s="724">
        <v>158681527</v>
      </c>
      <c r="H70" s="294"/>
    </row>
    <row r="71" spans="2:17" ht="11.25" hidden="1" x14ac:dyDescent="0.2">
      <c r="B71" s="302" t="s">
        <v>343</v>
      </c>
      <c r="C71" s="687" t="s">
        <v>173</v>
      </c>
      <c r="D71" s="688">
        <v>0</v>
      </c>
      <c r="E71" s="692">
        <v>6820.47</v>
      </c>
      <c r="F71" s="690">
        <v>0</v>
      </c>
      <c r="G71" s="303">
        <v>0</v>
      </c>
      <c r="H71" s="304"/>
      <c r="I71" s="305"/>
      <c r="K71" s="369"/>
      <c r="L71" s="369"/>
      <c r="M71" s="369"/>
      <c r="N71" s="370"/>
    </row>
    <row r="72" spans="2:17" ht="11.25" hidden="1" x14ac:dyDescent="0.2">
      <c r="B72" s="302" t="s">
        <v>344</v>
      </c>
      <c r="C72" s="687" t="s">
        <v>173</v>
      </c>
      <c r="D72" s="688">
        <v>0</v>
      </c>
      <c r="E72" s="692">
        <v>6820.47</v>
      </c>
      <c r="F72" s="690">
        <v>0</v>
      </c>
      <c r="G72" s="303">
        <v>0</v>
      </c>
      <c r="H72" s="304"/>
      <c r="I72" s="305"/>
      <c r="K72" s="369"/>
      <c r="L72" s="369"/>
      <c r="M72" s="369"/>
      <c r="N72" s="370"/>
      <c r="O72" s="171"/>
    </row>
    <row r="73" spans="2:17" ht="11.25" hidden="1" x14ac:dyDescent="0.2">
      <c r="B73" s="302" t="s">
        <v>345</v>
      </c>
      <c r="C73" s="687" t="s">
        <v>173</v>
      </c>
      <c r="D73" s="734">
        <v>0</v>
      </c>
      <c r="E73" s="692">
        <v>6793.79</v>
      </c>
      <c r="F73" s="690">
        <v>0</v>
      </c>
      <c r="G73" s="303">
        <v>0</v>
      </c>
      <c r="H73" s="304"/>
      <c r="I73" s="305"/>
      <c r="K73" s="369"/>
      <c r="L73" s="369"/>
      <c r="M73" s="369"/>
      <c r="N73" s="370"/>
      <c r="O73" s="305"/>
    </row>
    <row r="74" spans="2:17" ht="11.25" hidden="1" x14ac:dyDescent="0.2">
      <c r="B74" s="302" t="s">
        <v>346</v>
      </c>
      <c r="C74" s="687" t="s">
        <v>173</v>
      </c>
      <c r="D74" s="734">
        <v>0</v>
      </c>
      <c r="E74" s="692">
        <v>6820.47</v>
      </c>
      <c r="F74" s="690">
        <v>0</v>
      </c>
      <c r="G74" s="303">
        <v>0</v>
      </c>
      <c r="H74" s="304"/>
      <c r="I74" s="305"/>
      <c r="K74" s="369"/>
      <c r="L74" s="369"/>
      <c r="M74" s="369"/>
      <c r="N74" s="369"/>
      <c r="O74" s="369"/>
      <c r="P74" s="369"/>
      <c r="Q74" s="370">
        <v>-270506279</v>
      </c>
    </row>
    <row r="75" spans="2:17" ht="11.25" hidden="1" x14ac:dyDescent="0.2">
      <c r="B75" s="302" t="s">
        <v>347</v>
      </c>
      <c r="C75" s="687" t="s">
        <v>173</v>
      </c>
      <c r="D75" s="734">
        <v>0</v>
      </c>
      <c r="E75" s="692">
        <v>6820.47</v>
      </c>
      <c r="F75" s="690">
        <v>0</v>
      </c>
      <c r="G75" s="303">
        <v>0</v>
      </c>
      <c r="H75" s="304"/>
      <c r="I75" s="305"/>
    </row>
    <row r="76" spans="2:17" ht="11.25" hidden="1" x14ac:dyDescent="0.2">
      <c r="B76" s="302" t="s">
        <v>348</v>
      </c>
      <c r="C76" s="687" t="s">
        <v>173</v>
      </c>
      <c r="D76" s="734">
        <v>0</v>
      </c>
      <c r="E76" s="692">
        <v>6793.79</v>
      </c>
      <c r="F76" s="690">
        <v>0</v>
      </c>
      <c r="G76" s="303">
        <v>0</v>
      </c>
      <c r="H76" s="304"/>
      <c r="I76" s="305"/>
    </row>
    <row r="77" spans="2:17" ht="11.25" hidden="1" x14ac:dyDescent="0.2">
      <c r="B77" s="302" t="s">
        <v>349</v>
      </c>
      <c r="C77" s="687" t="s">
        <v>173</v>
      </c>
      <c r="D77" s="734">
        <v>0</v>
      </c>
      <c r="E77" s="692">
        <v>6793.79</v>
      </c>
      <c r="F77" s="690">
        <v>0</v>
      </c>
      <c r="G77" s="303">
        <v>0</v>
      </c>
      <c r="H77" s="304"/>
      <c r="I77" s="305"/>
    </row>
    <row r="78" spans="2:17" x14ac:dyDescent="0.15">
      <c r="B78" s="302" t="s">
        <v>350</v>
      </c>
      <c r="C78" s="687" t="s">
        <v>173</v>
      </c>
      <c r="D78" s="688">
        <v>4650000</v>
      </c>
      <c r="E78" s="692">
        <v>6820.47</v>
      </c>
      <c r="F78" s="690">
        <v>31715186</v>
      </c>
      <c r="G78" s="303">
        <v>35326776</v>
      </c>
      <c r="H78" s="304"/>
      <c r="I78" s="305"/>
      <c r="J78" s="171"/>
      <c r="O78" s="171"/>
    </row>
    <row r="79" spans="2:17" ht="11.25" x14ac:dyDescent="0.2">
      <c r="B79" s="302" t="s">
        <v>351</v>
      </c>
      <c r="C79" s="687" t="s">
        <v>173</v>
      </c>
      <c r="D79" s="734">
        <v>133682.15</v>
      </c>
      <c r="E79" s="692">
        <v>6820.47</v>
      </c>
      <c r="F79" s="690">
        <v>911775</v>
      </c>
      <c r="G79" s="303">
        <v>1635780</v>
      </c>
      <c r="H79" s="304"/>
      <c r="I79" s="305"/>
      <c r="O79" s="305"/>
    </row>
    <row r="80" spans="2:17" ht="12.75" customHeight="1" x14ac:dyDescent="0.2">
      <c r="B80" s="302" t="s">
        <v>352</v>
      </c>
      <c r="C80" s="687" t="s">
        <v>173</v>
      </c>
      <c r="D80" s="734">
        <v>-133682.15</v>
      </c>
      <c r="E80" s="692">
        <v>6793.79</v>
      </c>
      <c r="F80" s="690">
        <v>-908208</v>
      </c>
      <c r="G80" s="303">
        <v>-1631961</v>
      </c>
      <c r="H80" s="304"/>
      <c r="I80" s="305"/>
      <c r="J80" s="335"/>
      <c r="L80" s="171"/>
    </row>
    <row r="81" spans="2:12" ht="12" customHeight="1" x14ac:dyDescent="0.2">
      <c r="B81" s="302" t="s">
        <v>549</v>
      </c>
      <c r="C81" s="687" t="s">
        <v>173</v>
      </c>
      <c r="D81" s="734">
        <v>12926545.800000001</v>
      </c>
      <c r="E81" s="692">
        <v>6820.47</v>
      </c>
      <c r="F81" s="690">
        <v>88165118</v>
      </c>
      <c r="G81" s="303">
        <v>123350932</v>
      </c>
      <c r="H81" s="304"/>
      <c r="I81" s="305"/>
      <c r="J81" s="335"/>
    </row>
    <row r="82" spans="2:12" ht="12.75" customHeight="1" x14ac:dyDescent="0.15">
      <c r="B82" s="302" t="s">
        <v>568</v>
      </c>
      <c r="C82" s="687" t="s">
        <v>173</v>
      </c>
      <c r="D82" s="688">
        <v>384853.2</v>
      </c>
      <c r="E82" s="692">
        <v>6820.47</v>
      </c>
      <c r="F82" s="690">
        <v>2624880</v>
      </c>
      <c r="G82" s="303">
        <v>0</v>
      </c>
    </row>
    <row r="83" spans="2:12" s="259" customFormat="1" ht="18.75" hidden="1" customHeight="1" x14ac:dyDescent="0.15">
      <c r="B83" s="667" t="s">
        <v>308</v>
      </c>
      <c r="C83" s="725"/>
      <c r="D83" s="732"/>
      <c r="E83" s="733"/>
      <c r="F83" s="727">
        <v>0</v>
      </c>
      <c r="G83" s="724">
        <v>0</v>
      </c>
      <c r="H83" s="294"/>
    </row>
    <row r="84" spans="2:12" hidden="1" x14ac:dyDescent="0.15">
      <c r="B84" s="302" t="s">
        <v>309</v>
      </c>
      <c r="C84" s="687" t="s">
        <v>173</v>
      </c>
      <c r="D84" s="735">
        <v>0</v>
      </c>
      <c r="E84" s="736">
        <v>0</v>
      </c>
      <c r="F84" s="690">
        <v>0</v>
      </c>
      <c r="G84" s="303">
        <v>0</v>
      </c>
    </row>
    <row r="85" spans="2:12" ht="4.5" customHeight="1" x14ac:dyDescent="0.15">
      <c r="B85" s="302"/>
      <c r="C85" s="687"/>
      <c r="D85" s="688"/>
      <c r="E85" s="729"/>
      <c r="F85" s="690"/>
      <c r="G85" s="303"/>
    </row>
    <row r="86" spans="2:12" ht="11.25" thickBot="1" x14ac:dyDescent="0.2">
      <c r="B86" s="737" t="s">
        <v>180</v>
      </c>
      <c r="C86" s="702"/>
      <c r="D86" s="738"/>
      <c r="E86" s="704"/>
      <c r="F86" s="706">
        <v>291868440</v>
      </c>
      <c r="G86" s="706">
        <v>358209826</v>
      </c>
      <c r="H86" s="294"/>
      <c r="I86" s="171"/>
      <c r="J86" s="171"/>
      <c r="L86" s="335"/>
    </row>
    <row r="87" spans="2:12" ht="16.5" customHeight="1" thickTop="1" thickBot="1" x14ac:dyDescent="0.2">
      <c r="B87" s="686" t="s">
        <v>8</v>
      </c>
      <c r="C87" s="687"/>
      <c r="D87" s="688"/>
      <c r="E87" s="689"/>
      <c r="F87" s="690"/>
      <c r="G87" s="303"/>
    </row>
    <row r="88" spans="2:12" s="259" customFormat="1" hidden="1" x14ac:dyDescent="0.15">
      <c r="B88" s="719" t="s">
        <v>181</v>
      </c>
      <c r="C88" s="720"/>
      <c r="D88" s="721"/>
      <c r="E88" s="722"/>
      <c r="F88" s="723">
        <v>0</v>
      </c>
      <c r="G88" s="739">
        <v>0</v>
      </c>
      <c r="H88" s="294"/>
    </row>
    <row r="89" spans="2:12" s="259" customFormat="1" ht="9.75" hidden="1" customHeight="1" x14ac:dyDescent="0.15">
      <c r="B89" s="667" t="s">
        <v>238</v>
      </c>
      <c r="C89" s="725"/>
      <c r="D89" s="732"/>
      <c r="E89" s="733"/>
      <c r="F89" s="727">
        <v>0</v>
      </c>
      <c r="G89" s="724">
        <v>0</v>
      </c>
      <c r="H89" s="294"/>
    </row>
    <row r="90" spans="2:12" ht="13.5" hidden="1" customHeight="1" x14ac:dyDescent="0.15">
      <c r="B90" s="302" t="s">
        <v>182</v>
      </c>
      <c r="C90" s="687" t="s">
        <v>173</v>
      </c>
      <c r="D90" s="688">
        <v>0</v>
      </c>
      <c r="E90" s="729">
        <v>0</v>
      </c>
      <c r="F90" s="690">
        <v>0</v>
      </c>
      <c r="G90" s="303"/>
    </row>
    <row r="91" spans="2:12" ht="6.75" customHeight="1" x14ac:dyDescent="0.15">
      <c r="B91" s="302"/>
      <c r="C91" s="687"/>
      <c r="D91" s="688"/>
      <c r="E91" s="692"/>
      <c r="F91" s="690"/>
      <c r="G91" s="303"/>
    </row>
    <row r="92" spans="2:12" s="259" customFormat="1" ht="9.75" customHeight="1" x14ac:dyDescent="0.15">
      <c r="B92" s="667" t="s">
        <v>183</v>
      </c>
      <c r="C92" s="725"/>
      <c r="D92" s="732"/>
      <c r="E92" s="733"/>
      <c r="F92" s="727">
        <v>4199176</v>
      </c>
      <c r="G92" s="724">
        <v>37061782</v>
      </c>
      <c r="H92" s="294"/>
    </row>
    <row r="93" spans="2:12" x14ac:dyDescent="0.15">
      <c r="B93" s="302" t="s">
        <v>364</v>
      </c>
      <c r="C93" s="687" t="s">
        <v>173</v>
      </c>
      <c r="D93" s="688">
        <v>350000</v>
      </c>
      <c r="E93" s="692">
        <v>6820.47</v>
      </c>
      <c r="F93" s="690">
        <v>2387165</v>
      </c>
      <c r="G93" s="303">
        <v>31298284</v>
      </c>
      <c r="I93" s="171"/>
      <c r="J93" s="171"/>
    </row>
    <row r="94" spans="2:12" x14ac:dyDescent="0.15">
      <c r="B94" s="302" t="s">
        <v>363</v>
      </c>
      <c r="C94" s="687" t="s">
        <v>173</v>
      </c>
      <c r="D94" s="688">
        <v>7057.52</v>
      </c>
      <c r="E94" s="692">
        <v>6820.47</v>
      </c>
      <c r="F94" s="690">
        <v>48136</v>
      </c>
      <c r="G94" s="303">
        <v>1272986</v>
      </c>
      <c r="I94" s="171"/>
    </row>
    <row r="95" spans="2:12" ht="11.25" x14ac:dyDescent="0.2">
      <c r="B95" s="302" t="s">
        <v>365</v>
      </c>
      <c r="C95" s="687" t="s">
        <v>173</v>
      </c>
      <c r="D95" s="734">
        <v>-7057.52</v>
      </c>
      <c r="E95" s="692">
        <v>6793.79</v>
      </c>
      <c r="F95" s="690">
        <v>-47947</v>
      </c>
      <c r="G95" s="303">
        <v>-1270014</v>
      </c>
      <c r="I95" s="171"/>
    </row>
    <row r="96" spans="2:12" ht="11.25" hidden="1" x14ac:dyDescent="0.2">
      <c r="B96" s="302" t="s">
        <v>342</v>
      </c>
      <c r="C96" s="687" t="s">
        <v>173</v>
      </c>
      <c r="D96" s="688">
        <v>0</v>
      </c>
      <c r="E96" s="692">
        <v>6820.47</v>
      </c>
      <c r="F96" s="690">
        <v>0</v>
      </c>
      <c r="G96" s="303">
        <v>0</v>
      </c>
      <c r="H96" s="304"/>
      <c r="I96" s="417"/>
    </row>
    <row r="97" spans="2:11" hidden="1" x14ac:dyDescent="0.15">
      <c r="B97" s="302" t="s">
        <v>341</v>
      </c>
      <c r="C97" s="687" t="s">
        <v>173</v>
      </c>
      <c r="D97" s="688">
        <v>0</v>
      </c>
      <c r="E97" s="692">
        <v>6820.47</v>
      </c>
      <c r="F97" s="690">
        <v>0</v>
      </c>
      <c r="G97" s="303">
        <v>0</v>
      </c>
      <c r="H97" s="304"/>
      <c r="I97" s="305"/>
    </row>
    <row r="98" spans="2:11" ht="15" hidden="1" customHeight="1" x14ac:dyDescent="0.25">
      <c r="B98" s="302" t="s">
        <v>340</v>
      </c>
      <c r="C98" s="687" t="s">
        <v>173</v>
      </c>
      <c r="D98" s="688">
        <v>0</v>
      </c>
      <c r="E98" s="692">
        <v>6793.79</v>
      </c>
      <c r="F98" s="690">
        <v>0</v>
      </c>
      <c r="G98" s="303">
        <v>0</v>
      </c>
      <c r="H98" s="304"/>
      <c r="I98" s="305"/>
      <c r="K98" s="537"/>
    </row>
    <row r="99" spans="2:11" ht="12.75" customHeight="1" x14ac:dyDescent="0.25">
      <c r="B99" s="302" t="s">
        <v>568</v>
      </c>
      <c r="C99" s="687" t="s">
        <v>173</v>
      </c>
      <c r="D99" s="734">
        <v>265644.76</v>
      </c>
      <c r="E99" s="692">
        <v>6820.47</v>
      </c>
      <c r="F99" s="690">
        <v>1811822</v>
      </c>
      <c r="G99" s="303">
        <v>5760526</v>
      </c>
      <c r="H99" s="304"/>
      <c r="I99" s="305"/>
      <c r="K99" s="537"/>
    </row>
    <row r="100" spans="2:11" ht="6" customHeight="1" x14ac:dyDescent="0.15">
      <c r="B100" s="302"/>
      <c r="C100" s="696"/>
      <c r="D100" s="697"/>
      <c r="E100" s="726"/>
      <c r="F100" s="699"/>
      <c r="G100" s="700"/>
    </row>
    <row r="101" spans="2:11" ht="11.25" thickBot="1" x14ac:dyDescent="0.2">
      <c r="B101" s="737" t="s">
        <v>184</v>
      </c>
      <c r="C101" s="702"/>
      <c r="D101" s="738"/>
      <c r="E101" s="704"/>
      <c r="F101" s="705">
        <v>4199176</v>
      </c>
      <c r="G101" s="740">
        <v>37061782</v>
      </c>
      <c r="I101" s="171"/>
      <c r="J101" s="171"/>
    </row>
    <row r="102" spans="2:11" ht="20.25" customHeight="1" thickTop="1" x14ac:dyDescent="0.15">
      <c r="F102" s="171"/>
      <c r="J102" s="171"/>
    </row>
    <row r="103" spans="2:11" ht="22.5" customHeight="1" x14ac:dyDescent="0.15">
      <c r="F103" s="171"/>
    </row>
    <row r="104" spans="2:11" ht="16.5" customHeight="1" x14ac:dyDescent="0.15">
      <c r="F104" s="292"/>
    </row>
    <row r="107" spans="2:11" x14ac:dyDescent="0.15">
      <c r="B107" s="4" t="s">
        <v>557</v>
      </c>
    </row>
  </sheetData>
  <phoneticPr fontId="0" type="noConversion"/>
  <pageMargins left="1.1417322834645669" right="0.27559055118110237" top="0.39370078740157483" bottom="0.15748031496062992" header="0" footer="0"/>
  <pageSetup paperSize="9" scale="95" orientation="portrait" horizontalDpi="4294967295" verticalDpi="300" r:id="rId1"/>
  <headerFooter scaleWithDoc="0" alignWithMargins="0">
    <oddFooter>&amp;C20</oddFooter>
  </headerFooter>
  <customProperties>
    <customPr name="_pios_i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tabColor rgb="FFC00000"/>
    <pageSetUpPr fitToPage="1"/>
  </sheetPr>
  <dimension ref="A1:N35"/>
  <sheetViews>
    <sheetView showGridLines="0" topLeftCell="A7" workbookViewId="0">
      <selection activeCell="I34" sqref="I34"/>
    </sheetView>
  </sheetViews>
  <sheetFormatPr baseColWidth="10" defaultColWidth="11.5703125" defaultRowHeight="10.5" x14ac:dyDescent="0.15"/>
  <cols>
    <col min="1" max="1" width="30.42578125" style="4" customWidth="1"/>
    <col min="2" max="2" width="12" style="4" hidden="1" customWidth="1"/>
    <col min="3" max="3" width="9.28515625" style="4" hidden="1" customWidth="1"/>
    <col min="4" max="4" width="12.140625" style="4" hidden="1" customWidth="1"/>
    <col min="5" max="5" width="11.28515625" style="4" customWidth="1"/>
    <col min="6" max="6" width="10.7109375" style="4" bestFit="1" customWidth="1"/>
    <col min="7" max="7" width="11.85546875" style="4" customWidth="1"/>
    <col min="8" max="8" width="12.42578125" style="4" bestFit="1" customWidth="1"/>
    <col min="9" max="10" width="10.7109375" style="4" bestFit="1" customWidth="1"/>
    <col min="11" max="11" width="13.42578125" style="4" customWidth="1"/>
    <col min="12" max="12" width="14.7109375" style="4" customWidth="1"/>
    <col min="13" max="16384" width="11.5703125" style="4"/>
  </cols>
  <sheetData>
    <row r="1" spans="1:12" ht="27" customHeight="1" x14ac:dyDescent="0.15"/>
    <row r="2" spans="1:12" ht="18" customHeight="1" thickBot="1" x14ac:dyDescent="0.2">
      <c r="A2" s="825"/>
      <c r="B2" s="831"/>
      <c r="C2" s="831"/>
      <c r="D2" s="831"/>
      <c r="E2" s="831"/>
      <c r="F2" s="831"/>
      <c r="G2" s="831"/>
      <c r="H2" s="831"/>
      <c r="I2" s="831"/>
      <c r="J2" s="831"/>
      <c r="K2" s="831"/>
      <c r="L2" s="831"/>
    </row>
    <row r="3" spans="1:12" s="1" customFormat="1" ht="30.75" customHeight="1" thickTop="1" x14ac:dyDescent="0.2">
      <c r="G3" s="122" t="s">
        <v>135</v>
      </c>
      <c r="H3" s="167">
        <v>44012</v>
      </c>
      <c r="J3" s="167"/>
      <c r="L3" s="167"/>
    </row>
    <row r="4" spans="1:12" s="88" customFormat="1" ht="12.75" x14ac:dyDescent="0.2">
      <c r="A4" s="84" t="s">
        <v>185</v>
      </c>
      <c r="B4" s="84"/>
      <c r="C4" s="84"/>
      <c r="D4" s="84"/>
      <c r="E4" s="84"/>
      <c r="F4" s="84"/>
      <c r="G4" s="84"/>
      <c r="H4" s="84"/>
      <c r="I4" s="84"/>
      <c r="J4" s="84"/>
      <c r="K4" s="84"/>
      <c r="L4" s="84"/>
    </row>
    <row r="5" spans="1:12" s="88" customFormat="1" ht="12.75" x14ac:dyDescent="0.2">
      <c r="A5" s="84" t="s">
        <v>186</v>
      </c>
      <c r="B5" s="84"/>
      <c r="C5" s="84"/>
      <c r="D5" s="84"/>
      <c r="E5" s="84"/>
      <c r="F5" s="84"/>
      <c r="G5" s="84"/>
      <c r="H5" s="84"/>
      <c r="I5" s="84"/>
      <c r="J5" s="84"/>
      <c r="K5" s="84"/>
      <c r="L5" s="84"/>
    </row>
    <row r="6" spans="1:12" ht="15" customHeight="1" x14ac:dyDescent="0.15">
      <c r="A6" s="81"/>
      <c r="B6" s="3"/>
      <c r="C6" s="3"/>
      <c r="D6" s="3"/>
      <c r="E6" s="3"/>
      <c r="F6" s="3"/>
      <c r="G6" s="3"/>
      <c r="H6" s="3"/>
      <c r="I6" s="3"/>
      <c r="J6" s="3"/>
      <c r="K6" s="3"/>
      <c r="L6" s="87" t="s">
        <v>187</v>
      </c>
    </row>
    <row r="7" spans="1:12" ht="6.75" customHeight="1" x14ac:dyDescent="0.15">
      <c r="A7" s="3"/>
      <c r="B7" s="3"/>
      <c r="C7" s="3"/>
      <c r="D7" s="3"/>
      <c r="E7" s="3"/>
      <c r="F7" s="3"/>
      <c r="G7" s="3"/>
      <c r="H7" s="3"/>
      <c r="I7" s="3"/>
      <c r="J7" s="3"/>
      <c r="K7" s="3"/>
    </row>
    <row r="8" spans="1:12" x14ac:dyDescent="0.15">
      <c r="A8" s="48" t="s">
        <v>61</v>
      </c>
      <c r="B8" s="85" t="s">
        <v>188</v>
      </c>
      <c r="C8" s="85"/>
      <c r="D8" s="79"/>
      <c r="E8" s="909" t="s">
        <v>189</v>
      </c>
      <c r="F8" s="915"/>
      <c r="G8" s="915"/>
      <c r="H8" s="915"/>
      <c r="I8" s="915"/>
      <c r="J8" s="910"/>
      <c r="K8" s="911" t="s">
        <v>66</v>
      </c>
      <c r="L8" s="912"/>
    </row>
    <row r="9" spans="1:12" x14ac:dyDescent="0.15">
      <c r="A9" s="14"/>
      <c r="B9" s="86" t="s">
        <v>190</v>
      </c>
      <c r="C9" s="86" t="s">
        <v>191</v>
      </c>
      <c r="D9" s="86" t="s">
        <v>192</v>
      </c>
      <c r="E9" s="909" t="s">
        <v>193</v>
      </c>
      <c r="F9" s="910"/>
      <c r="G9" s="909" t="s">
        <v>194</v>
      </c>
      <c r="H9" s="910"/>
      <c r="I9" s="909" t="s">
        <v>195</v>
      </c>
      <c r="J9" s="910"/>
      <c r="K9" s="913"/>
      <c r="L9" s="914"/>
    </row>
    <row r="10" spans="1:12" x14ac:dyDescent="0.15">
      <c r="A10" s="9"/>
      <c r="B10" s="388"/>
      <c r="C10" s="388"/>
      <c r="D10" s="388"/>
      <c r="E10" s="389">
        <v>44012</v>
      </c>
      <c r="F10" s="389">
        <v>43646</v>
      </c>
      <c r="G10" s="389">
        <v>44012</v>
      </c>
      <c r="H10" s="389">
        <v>43646</v>
      </c>
      <c r="I10" s="389">
        <v>44012</v>
      </c>
      <c r="J10" s="391">
        <v>43646</v>
      </c>
      <c r="K10" s="366">
        <v>44012</v>
      </c>
      <c r="L10" s="366">
        <v>43646</v>
      </c>
    </row>
    <row r="11" spans="1:12" ht="21" customHeight="1" x14ac:dyDescent="0.15">
      <c r="A11" s="132" t="s">
        <v>222</v>
      </c>
      <c r="B11" s="133"/>
      <c r="C11" s="133"/>
      <c r="D11" s="133"/>
      <c r="E11" s="233">
        <v>1269052</v>
      </c>
      <c r="F11" s="233">
        <v>1651295</v>
      </c>
      <c r="G11" s="233">
        <v>570153</v>
      </c>
      <c r="H11" s="233">
        <v>478637</v>
      </c>
      <c r="I11" s="233">
        <v>0</v>
      </c>
      <c r="J11" s="390">
        <v>0</v>
      </c>
      <c r="K11" s="593">
        <v>1839205</v>
      </c>
      <c r="L11" s="399">
        <v>2129932</v>
      </c>
    </row>
    <row r="12" spans="1:12" ht="21" customHeight="1" x14ac:dyDescent="0.15">
      <c r="A12" s="134" t="s">
        <v>196</v>
      </c>
      <c r="B12" s="135"/>
      <c r="C12" s="135"/>
      <c r="D12" s="135"/>
      <c r="E12" s="234">
        <v>5970511</v>
      </c>
      <c r="F12" s="234">
        <v>7955754</v>
      </c>
      <c r="G12" s="234">
        <v>10560102</v>
      </c>
      <c r="H12" s="234">
        <v>10294529</v>
      </c>
      <c r="I12" s="234">
        <v>0</v>
      </c>
      <c r="J12" s="234">
        <v>0</v>
      </c>
      <c r="K12" s="593">
        <v>16530613</v>
      </c>
      <c r="L12" s="399">
        <v>18250283</v>
      </c>
    </row>
    <row r="13" spans="1:12" ht="21" customHeight="1" x14ac:dyDescent="0.15">
      <c r="A13" s="136" t="s">
        <v>223</v>
      </c>
      <c r="B13" s="135"/>
      <c r="C13" s="135"/>
      <c r="D13" s="135"/>
      <c r="E13" s="234">
        <v>15021885</v>
      </c>
      <c r="F13" s="234">
        <v>14201627</v>
      </c>
      <c r="G13" s="234">
        <v>27791462</v>
      </c>
      <c r="H13" s="234">
        <v>33531012</v>
      </c>
      <c r="I13" s="234">
        <v>0</v>
      </c>
      <c r="J13" s="234">
        <v>0</v>
      </c>
      <c r="K13" s="593">
        <v>42813347</v>
      </c>
      <c r="L13" s="399">
        <v>47732639</v>
      </c>
    </row>
    <row r="14" spans="1:12" ht="21" customHeight="1" x14ac:dyDescent="0.15">
      <c r="A14" s="134" t="s">
        <v>224</v>
      </c>
      <c r="B14" s="135"/>
      <c r="C14" s="135"/>
      <c r="D14" s="135"/>
      <c r="E14" s="234">
        <v>1781199</v>
      </c>
      <c r="F14" s="234">
        <v>1687689</v>
      </c>
      <c r="G14" s="234">
        <v>4834702</v>
      </c>
      <c r="H14" s="234">
        <v>4694191</v>
      </c>
      <c r="I14" s="234">
        <v>0</v>
      </c>
      <c r="J14" s="234">
        <v>0</v>
      </c>
      <c r="K14" s="593">
        <v>6615901</v>
      </c>
      <c r="L14" s="399">
        <v>6381880</v>
      </c>
    </row>
    <row r="15" spans="1:12" ht="21" customHeight="1" x14ac:dyDescent="0.15">
      <c r="A15" s="134" t="s">
        <v>225</v>
      </c>
      <c r="B15" s="135"/>
      <c r="C15" s="135"/>
      <c r="D15" s="135"/>
      <c r="E15" s="234">
        <v>24385</v>
      </c>
      <c r="F15" s="234">
        <v>51135</v>
      </c>
      <c r="G15" s="234">
        <v>1138994</v>
      </c>
      <c r="H15" s="234">
        <v>1466481</v>
      </c>
      <c r="I15" s="234">
        <v>0</v>
      </c>
      <c r="J15" s="234">
        <v>0</v>
      </c>
      <c r="K15" s="593">
        <v>1163379</v>
      </c>
      <c r="L15" s="399">
        <v>1517616</v>
      </c>
    </row>
    <row r="16" spans="1:12" ht="21" customHeight="1" x14ac:dyDescent="0.15">
      <c r="A16" s="134" t="s">
        <v>226</v>
      </c>
      <c r="B16" s="135"/>
      <c r="C16" s="135"/>
      <c r="D16" s="135"/>
      <c r="E16" s="234">
        <v>15327</v>
      </c>
      <c r="F16" s="234">
        <v>1028572</v>
      </c>
      <c r="G16" s="234">
        <v>10171466</v>
      </c>
      <c r="H16" s="234">
        <v>13970642</v>
      </c>
      <c r="I16" s="234">
        <v>0</v>
      </c>
      <c r="J16" s="234">
        <v>0</v>
      </c>
      <c r="K16" s="593">
        <v>10186793</v>
      </c>
      <c r="L16" s="399">
        <v>14999214</v>
      </c>
    </row>
    <row r="17" spans="1:14" ht="21" customHeight="1" x14ac:dyDescent="0.15">
      <c r="A17" s="134" t="s">
        <v>227</v>
      </c>
      <c r="B17" s="135"/>
      <c r="C17" s="135"/>
      <c r="D17" s="135"/>
      <c r="E17" s="234">
        <v>3718534</v>
      </c>
      <c r="F17" s="234">
        <v>7138555</v>
      </c>
      <c r="G17" s="234">
        <v>14465272</v>
      </c>
      <c r="H17" s="234">
        <v>8974546</v>
      </c>
      <c r="I17" s="234">
        <v>0</v>
      </c>
      <c r="J17" s="234">
        <v>0</v>
      </c>
      <c r="K17" s="593">
        <v>18183806</v>
      </c>
      <c r="L17" s="399">
        <v>16113101</v>
      </c>
    </row>
    <row r="18" spans="1:14" ht="21" customHeight="1" x14ac:dyDescent="0.2">
      <c r="A18" s="134" t="s">
        <v>228</v>
      </c>
      <c r="B18" s="135"/>
      <c r="C18" s="135"/>
      <c r="D18" s="135"/>
      <c r="E18" s="234">
        <v>0</v>
      </c>
      <c r="F18" s="234">
        <v>0</v>
      </c>
      <c r="G18" s="234">
        <v>0</v>
      </c>
      <c r="H18" s="234">
        <v>0</v>
      </c>
      <c r="I18" s="234">
        <v>2026145</v>
      </c>
      <c r="J18" s="234">
        <v>2506682</v>
      </c>
      <c r="K18" s="593">
        <v>2026145</v>
      </c>
      <c r="L18" s="399">
        <v>2506682</v>
      </c>
      <c r="M18" s="371"/>
      <c r="N18" s="371"/>
    </row>
    <row r="19" spans="1:14" ht="21" customHeight="1" x14ac:dyDescent="0.2">
      <c r="A19" s="134" t="s">
        <v>229</v>
      </c>
      <c r="B19" s="135"/>
      <c r="C19" s="135"/>
      <c r="D19" s="135"/>
      <c r="E19" s="234">
        <v>2652875</v>
      </c>
      <c r="F19" s="234">
        <v>3981229</v>
      </c>
      <c r="G19" s="234">
        <v>3687707</v>
      </c>
      <c r="H19" s="234">
        <v>4699455</v>
      </c>
      <c r="I19" s="234">
        <v>0</v>
      </c>
      <c r="J19" s="234">
        <v>0</v>
      </c>
      <c r="K19" s="593">
        <v>6340582</v>
      </c>
      <c r="L19" s="399">
        <v>8680684</v>
      </c>
      <c r="M19" s="371"/>
      <c r="N19" s="371"/>
    </row>
    <row r="20" spans="1:14" ht="21" customHeight="1" x14ac:dyDescent="0.2">
      <c r="A20" s="134" t="s">
        <v>230</v>
      </c>
      <c r="B20" s="135"/>
      <c r="C20" s="135"/>
      <c r="D20" s="135"/>
      <c r="E20" s="234">
        <v>746898</v>
      </c>
      <c r="F20" s="234">
        <v>710787</v>
      </c>
      <c r="G20" s="234">
        <v>480300</v>
      </c>
      <c r="H20" s="234">
        <v>273785</v>
      </c>
      <c r="I20" s="234">
        <v>0</v>
      </c>
      <c r="J20" s="234">
        <v>0</v>
      </c>
      <c r="K20" s="593">
        <v>1227198</v>
      </c>
      <c r="L20" s="399">
        <v>984572</v>
      </c>
      <c r="M20" s="371"/>
      <c r="N20" s="371"/>
    </row>
    <row r="21" spans="1:14" ht="21" customHeight="1" x14ac:dyDescent="0.2">
      <c r="A21" s="134" t="s">
        <v>231</v>
      </c>
      <c r="B21" s="135"/>
      <c r="C21" s="135"/>
      <c r="D21" s="135"/>
      <c r="E21" s="234">
        <v>0</v>
      </c>
      <c r="F21" s="234">
        <v>0</v>
      </c>
      <c r="G21" s="234">
        <v>0</v>
      </c>
      <c r="H21" s="234">
        <v>0</v>
      </c>
      <c r="I21" s="234">
        <v>21930742</v>
      </c>
      <c r="J21" s="234">
        <v>17904090</v>
      </c>
      <c r="K21" s="593">
        <v>21930742</v>
      </c>
      <c r="L21" s="399">
        <v>17904090</v>
      </c>
      <c r="M21" s="371"/>
      <c r="N21" s="371"/>
    </row>
    <row r="22" spans="1:14" ht="21" customHeight="1" x14ac:dyDescent="0.15">
      <c r="A22" s="98" t="s">
        <v>232</v>
      </c>
      <c r="B22" s="99"/>
      <c r="C22" s="99"/>
      <c r="D22" s="99"/>
      <c r="E22" s="235">
        <v>0</v>
      </c>
      <c r="F22" s="235">
        <v>0</v>
      </c>
      <c r="G22" s="235">
        <v>0</v>
      </c>
      <c r="H22" s="235">
        <v>0</v>
      </c>
      <c r="I22" s="235">
        <v>18710794</v>
      </c>
      <c r="J22" s="235">
        <v>9783678</v>
      </c>
      <c r="K22" s="593">
        <v>18710794</v>
      </c>
      <c r="L22" s="399">
        <v>9783678</v>
      </c>
    </row>
    <row r="23" spans="1:14" s="101" customFormat="1" ht="16.899999999999999" customHeight="1" thickBot="1" x14ac:dyDescent="0.25">
      <c r="A23" s="477" t="s">
        <v>197</v>
      </c>
      <c r="B23" s="478">
        <v>0</v>
      </c>
      <c r="C23" s="478">
        <v>0</v>
      </c>
      <c r="D23" s="478">
        <v>0</v>
      </c>
      <c r="E23" s="367">
        <v>31200666</v>
      </c>
      <c r="F23" s="367">
        <v>38406643</v>
      </c>
      <c r="G23" s="367">
        <v>73700158</v>
      </c>
      <c r="H23" s="367">
        <v>78383278</v>
      </c>
      <c r="I23" s="367">
        <v>42667681</v>
      </c>
      <c r="J23" s="367">
        <v>30194450</v>
      </c>
      <c r="K23" s="367">
        <v>147568505</v>
      </c>
      <c r="L23" s="367">
        <v>146984371</v>
      </c>
    </row>
    <row r="24" spans="1:14" s="790" customFormat="1" ht="16.899999999999999" customHeight="1" thickTop="1" x14ac:dyDescent="0.2">
      <c r="A24" s="787"/>
      <c r="B24" s="788"/>
      <c r="C24" s="788"/>
      <c r="D24" s="788"/>
      <c r="E24" s="789"/>
      <c r="F24" s="789"/>
      <c r="G24" s="789"/>
      <c r="H24" s="789"/>
      <c r="I24" s="789"/>
      <c r="J24" s="789"/>
      <c r="K24" s="789"/>
      <c r="L24" s="789"/>
    </row>
    <row r="25" spans="1:14" s="790" customFormat="1" ht="27" customHeight="1" x14ac:dyDescent="0.2">
      <c r="A25" s="787"/>
      <c r="B25" s="788"/>
      <c r="C25" s="788"/>
      <c r="D25" s="788"/>
      <c r="E25" s="789"/>
      <c r="F25" s="789"/>
      <c r="G25" s="789"/>
      <c r="H25" s="789"/>
      <c r="I25" s="789"/>
      <c r="J25" s="789"/>
      <c r="K25" s="789"/>
      <c r="L25" s="789"/>
    </row>
    <row r="26" spans="1:14" s="790" customFormat="1" ht="29.25" customHeight="1" x14ac:dyDescent="0.2">
      <c r="A26" s="787"/>
      <c r="B26" s="788"/>
      <c r="C26" s="788"/>
      <c r="D26" s="788"/>
      <c r="E26" s="789"/>
      <c r="F26" s="789"/>
      <c r="G26" s="789"/>
      <c r="H26" s="789"/>
      <c r="I26" s="789"/>
      <c r="J26" s="789"/>
      <c r="K26" s="789"/>
      <c r="L26" s="789"/>
    </row>
    <row r="27" spans="1:14" s="790" customFormat="1" ht="19.5" customHeight="1" x14ac:dyDescent="0.15">
      <c r="A27" s="787"/>
      <c r="B27" s="788"/>
      <c r="C27" s="788"/>
      <c r="D27" s="788"/>
      <c r="E27" s="789"/>
      <c r="F27" s="789"/>
      <c r="G27" s="26"/>
      <c r="H27" s="26"/>
      <c r="I27" s="789"/>
      <c r="J27" s="789"/>
      <c r="K27" s="789"/>
      <c r="L27" s="789"/>
    </row>
    <row r="28" spans="1:14" x14ac:dyDescent="0.15">
      <c r="B28" s="26"/>
      <c r="C28" s="26"/>
      <c r="D28" s="26"/>
      <c r="E28" s="26"/>
      <c r="F28" s="26"/>
      <c r="G28" s="26"/>
      <c r="H28" s="26"/>
      <c r="I28" s="26"/>
      <c r="J28" s="26"/>
      <c r="K28" s="154"/>
      <c r="L28" s="154"/>
    </row>
    <row r="29" spans="1:14" x14ac:dyDescent="0.15">
      <c r="B29" s="26"/>
      <c r="C29" s="26"/>
      <c r="D29" s="26"/>
      <c r="E29" s="26"/>
      <c r="F29" s="26"/>
      <c r="I29" s="26"/>
      <c r="J29" s="26"/>
      <c r="K29" s="26"/>
      <c r="L29" s="154"/>
    </row>
    <row r="30" spans="1:14" x14ac:dyDescent="0.15">
      <c r="E30" s="228"/>
      <c r="F30" s="228"/>
      <c r="K30" s="228"/>
      <c r="L30" s="228"/>
    </row>
    <row r="33" spans="1:11" x14ac:dyDescent="0.15">
      <c r="K33" s="228"/>
    </row>
    <row r="35" spans="1:11" x14ac:dyDescent="0.15">
      <c r="A35" s="4" t="s">
        <v>564</v>
      </c>
    </row>
  </sheetData>
  <mergeCells count="5">
    <mergeCell ref="E9:F9"/>
    <mergeCell ref="G9:H9"/>
    <mergeCell ref="I9:J9"/>
    <mergeCell ref="K8:L9"/>
    <mergeCell ref="E8:J8"/>
  </mergeCells>
  <phoneticPr fontId="0" type="noConversion"/>
  <pageMargins left="0.70866141732283472" right="0.23622047244094491" top="0.78740157480314965" bottom="0.74803149606299213" header="0" footer="0.51181102362204722"/>
  <pageSetup paperSize="9" scale="96" orientation="landscape" horizontalDpi="4294967295" verticalDpi="300" r:id="rId1"/>
  <headerFooter scaleWithDoc="0" alignWithMargins="0">
    <oddFooter>&amp;C21</oddFooter>
  </headerFooter>
  <customProperties>
    <customPr name="_pios_i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4">
    <tabColor rgb="FFC00000"/>
  </sheetPr>
  <dimension ref="A1:C39"/>
  <sheetViews>
    <sheetView showGridLines="0" topLeftCell="A14" workbookViewId="0">
      <selection activeCell="J20" sqref="J20"/>
    </sheetView>
  </sheetViews>
  <sheetFormatPr baseColWidth="10" defaultColWidth="11.5703125" defaultRowHeight="10.5" x14ac:dyDescent="0.15"/>
  <cols>
    <col min="1" max="1" width="32.42578125" style="4" customWidth="1"/>
    <col min="2" max="2" width="20.28515625" style="4" customWidth="1"/>
    <col min="3" max="3" width="19" style="4" customWidth="1"/>
    <col min="4" max="16384" width="11.5703125" style="4"/>
  </cols>
  <sheetData>
    <row r="1" spans="1:3" ht="27" customHeight="1" x14ac:dyDescent="0.15">
      <c r="A1" s="89"/>
      <c r="B1" s="3"/>
      <c r="C1" s="81"/>
    </row>
    <row r="2" spans="1:3" ht="17.25" customHeight="1" thickBot="1" x14ac:dyDescent="0.2">
      <c r="A2" s="832"/>
      <c r="B2" s="831"/>
      <c r="C2" s="825"/>
    </row>
    <row r="3" spans="1:3" ht="11.25" thickTop="1" x14ac:dyDescent="0.15">
      <c r="A3" s="89"/>
      <c r="B3" s="3"/>
      <c r="C3" s="81"/>
    </row>
    <row r="4" spans="1:3" ht="20.25" customHeight="1" x14ac:dyDescent="0.2">
      <c r="A4" s="886" t="s">
        <v>135</v>
      </c>
      <c r="B4" s="886"/>
      <c r="C4" s="886"/>
    </row>
    <row r="5" spans="1:3" ht="12.75" x14ac:dyDescent="0.2">
      <c r="A5" s="916">
        <v>44012</v>
      </c>
      <c r="B5" s="916"/>
      <c r="C5" s="916"/>
    </row>
    <row r="6" spans="1:3" ht="12.75" x14ac:dyDescent="0.2">
      <c r="A6" s="39"/>
      <c r="B6" s="39"/>
      <c r="C6" s="3"/>
    </row>
    <row r="7" spans="1:3" s="36" customFormat="1" ht="12.75" x14ac:dyDescent="0.2">
      <c r="A7" s="84" t="s">
        <v>198</v>
      </c>
      <c r="B7" s="84"/>
      <c r="C7" s="81"/>
    </row>
    <row r="8" spans="1:3" s="36" customFormat="1" ht="12.75" x14ac:dyDescent="0.2">
      <c r="A8" s="84" t="s">
        <v>186</v>
      </c>
      <c r="B8" s="84"/>
      <c r="C8" s="81"/>
    </row>
    <row r="9" spans="1:3" ht="12.75" customHeight="1" x14ac:dyDescent="0.15">
      <c r="A9" s="81"/>
      <c r="B9" s="3"/>
    </row>
    <row r="10" spans="1:3" x14ac:dyDescent="0.15">
      <c r="A10" s="3"/>
      <c r="B10" s="3"/>
      <c r="C10" s="87" t="s">
        <v>199</v>
      </c>
    </row>
    <row r="12" spans="1:3" s="36" customFormat="1" ht="12.75" x14ac:dyDescent="0.2">
      <c r="A12" s="917" t="s">
        <v>200</v>
      </c>
      <c r="B12" s="919" t="s">
        <v>201</v>
      </c>
      <c r="C12" s="920"/>
    </row>
    <row r="13" spans="1:3" s="36" customFormat="1" ht="24" customHeight="1" x14ac:dyDescent="0.15">
      <c r="A13" s="918"/>
      <c r="B13" s="427" t="s">
        <v>683</v>
      </c>
      <c r="C13" s="773" t="s">
        <v>684</v>
      </c>
    </row>
    <row r="14" spans="1:3" ht="12.75" x14ac:dyDescent="0.15">
      <c r="A14" s="265"/>
      <c r="B14" s="426"/>
      <c r="C14" s="431"/>
    </row>
    <row r="15" spans="1:3" s="57" customFormat="1" ht="12.75" x14ac:dyDescent="0.15">
      <c r="A15" s="263" t="s">
        <v>361</v>
      </c>
      <c r="B15" s="264">
        <v>26820341.039999999</v>
      </c>
      <c r="C15" s="432">
        <v>26309599.543000001</v>
      </c>
    </row>
    <row r="16" spans="1:3" ht="12.75" x14ac:dyDescent="0.15">
      <c r="A16" s="137"/>
      <c r="B16" s="137"/>
      <c r="C16" s="433"/>
    </row>
    <row r="17" spans="1:3" ht="12.75" x14ac:dyDescent="0.15">
      <c r="A17" s="138" t="s">
        <v>202</v>
      </c>
      <c r="B17" s="236">
        <v>406183983</v>
      </c>
      <c r="C17" s="536">
        <v>427591478</v>
      </c>
    </row>
    <row r="18" spans="1:3" ht="12.75" x14ac:dyDescent="0.15">
      <c r="A18" s="137"/>
      <c r="B18" s="237"/>
      <c r="C18" s="434"/>
    </row>
    <row r="19" spans="1:3" ht="12.75" x14ac:dyDescent="0.15">
      <c r="A19" s="137" t="s">
        <v>203</v>
      </c>
      <c r="B19" s="237">
        <v>1208</v>
      </c>
      <c r="C19" s="434">
        <v>1318</v>
      </c>
    </row>
    <row r="20" spans="1:3" ht="12.75" x14ac:dyDescent="0.15">
      <c r="A20" s="137"/>
      <c r="B20" s="237"/>
      <c r="C20" s="434"/>
    </row>
    <row r="21" spans="1:3" ht="12.75" x14ac:dyDescent="0.15">
      <c r="A21" s="138" t="s">
        <v>204</v>
      </c>
      <c r="B21" s="236">
        <v>1314484.5449999999</v>
      </c>
      <c r="C21" s="435">
        <v>1464527.0930000001</v>
      </c>
    </row>
    <row r="22" spans="1:3" ht="12.75" x14ac:dyDescent="0.15">
      <c r="A22" s="137"/>
      <c r="B22" s="237"/>
      <c r="C22" s="434"/>
    </row>
    <row r="23" spans="1:3" ht="12.75" x14ac:dyDescent="0.2">
      <c r="A23" s="137" t="s">
        <v>205</v>
      </c>
      <c r="B23" s="860">
        <v>76</v>
      </c>
      <c r="C23" s="597">
        <v>76</v>
      </c>
    </row>
    <row r="24" spans="1:3" ht="12.75" x14ac:dyDescent="0.15">
      <c r="A24" s="137"/>
      <c r="B24" s="237"/>
      <c r="C24" s="436"/>
    </row>
    <row r="25" spans="1:3" ht="12.75" hidden="1" customHeight="1" x14ac:dyDescent="0.2">
      <c r="A25" s="266" t="s">
        <v>206</v>
      </c>
      <c r="B25" s="237"/>
      <c r="C25" s="436"/>
    </row>
    <row r="26" spans="1:3" ht="12.75" x14ac:dyDescent="0.2">
      <c r="A26" s="114"/>
      <c r="B26" s="238"/>
      <c r="C26" s="437"/>
    </row>
    <row r="29" spans="1:3" x14ac:dyDescent="0.15">
      <c r="A29" s="428" t="s">
        <v>354</v>
      </c>
      <c r="B29" s="429"/>
      <c r="C29" s="425"/>
    </row>
    <row r="30" spans="1:3" x14ac:dyDescent="0.15">
      <c r="A30" s="80" t="s">
        <v>355</v>
      </c>
      <c r="B30" s="40"/>
      <c r="C30" s="90"/>
    </row>
    <row r="32" spans="1:3" ht="27" customHeight="1" x14ac:dyDescent="0.15"/>
    <row r="33" spans="1:1" ht="29.25" customHeight="1" x14ac:dyDescent="0.15"/>
    <row r="34" spans="1:1" ht="27" customHeight="1" x14ac:dyDescent="0.15"/>
    <row r="39" spans="1:1" x14ac:dyDescent="0.15">
      <c r="A39" s="4" t="s">
        <v>565</v>
      </c>
    </row>
  </sheetData>
  <mergeCells count="4">
    <mergeCell ref="A4:C4"/>
    <mergeCell ref="A5:C5"/>
    <mergeCell ref="A12:A13"/>
    <mergeCell ref="B12:C12"/>
  </mergeCells>
  <phoneticPr fontId="0" type="noConversion"/>
  <pageMargins left="1.3779527559055118" right="0.74803149606299213" top="0.78740157480314965" bottom="0.74803149606299213" header="0" footer="0.51181102362204722"/>
  <pageSetup paperSize="9" orientation="portrait" horizontalDpi="4294967295" verticalDpi="300" r:id="rId1"/>
  <headerFooter alignWithMargins="0">
    <oddFooter>&amp;C22</oddFooter>
  </headerFooter>
  <customProperties>
    <customPr name="_pios_i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5">
    <tabColor rgb="FFC00000"/>
  </sheetPr>
  <dimension ref="A1:D34"/>
  <sheetViews>
    <sheetView showGridLines="0" workbookViewId="0">
      <selection activeCell="I28" sqref="I28"/>
    </sheetView>
  </sheetViews>
  <sheetFormatPr baseColWidth="10" defaultColWidth="11.5703125" defaultRowHeight="10.5" x14ac:dyDescent="0.15"/>
  <cols>
    <col min="1" max="1" width="27.140625" style="4" customWidth="1"/>
    <col min="2" max="2" width="26.5703125" style="82" customWidth="1"/>
    <col min="3" max="3" width="26.28515625" style="92" customWidth="1"/>
    <col min="4" max="4" width="13.85546875" style="4" customWidth="1"/>
    <col min="5" max="16384" width="11.5703125" style="4"/>
  </cols>
  <sheetData>
    <row r="1" spans="1:4" ht="27" customHeight="1" x14ac:dyDescent="0.15"/>
    <row r="2" spans="1:4" ht="16.5" customHeight="1" thickBot="1" x14ac:dyDescent="0.2">
      <c r="A2" s="825"/>
      <c r="B2" s="833"/>
      <c r="C2" s="834"/>
    </row>
    <row r="3" spans="1:4" ht="27.75" customHeight="1" thickTop="1" x14ac:dyDescent="0.2">
      <c r="B3" s="745" t="s">
        <v>233</v>
      </c>
    </row>
    <row r="4" spans="1:4" ht="12.75" x14ac:dyDescent="0.2">
      <c r="B4" s="120">
        <v>44012</v>
      </c>
      <c r="C4" s="4"/>
    </row>
    <row r="5" spans="1:4" x14ac:dyDescent="0.15">
      <c r="A5" s="3"/>
      <c r="B5" s="3"/>
      <c r="C5" s="91"/>
    </row>
    <row r="6" spans="1:4" ht="12.75" x14ac:dyDescent="0.2">
      <c r="B6" s="774" t="s">
        <v>207</v>
      </c>
      <c r="C6" s="91"/>
    </row>
    <row r="7" spans="1:4" x14ac:dyDescent="0.15">
      <c r="A7" s="81"/>
      <c r="B7" s="3"/>
      <c r="C7" s="91"/>
    </row>
    <row r="8" spans="1:4" x14ac:dyDescent="0.15">
      <c r="A8" s="81"/>
      <c r="C8" s="91"/>
    </row>
    <row r="9" spans="1:4" ht="12.75" x14ac:dyDescent="0.2">
      <c r="A9" s="3"/>
      <c r="B9" s="82" t="s">
        <v>570</v>
      </c>
      <c r="C9" s="120" t="s">
        <v>208</v>
      </c>
    </row>
    <row r="10" spans="1:4" ht="30.6" customHeight="1" x14ac:dyDescent="0.15"/>
    <row r="11" spans="1:4" x14ac:dyDescent="0.15">
      <c r="A11" s="96"/>
      <c r="B11" s="78"/>
      <c r="C11" s="97"/>
    </row>
    <row r="12" spans="1:4" ht="12.75" x14ac:dyDescent="0.2">
      <c r="A12" s="115" t="s">
        <v>209</v>
      </c>
      <c r="B12" s="112">
        <v>44012</v>
      </c>
      <c r="C12" s="377">
        <v>43646</v>
      </c>
    </row>
    <row r="13" spans="1:4" ht="12.75" x14ac:dyDescent="0.2">
      <c r="A13" s="113"/>
      <c r="B13" s="117"/>
      <c r="C13" s="118"/>
    </row>
    <row r="14" spans="1:4" ht="12.75" x14ac:dyDescent="0.2">
      <c r="A14" s="139" t="s">
        <v>210</v>
      </c>
      <c r="B14" s="140">
        <v>3.3567091779114002</v>
      </c>
      <c r="C14" s="140">
        <v>3.3864473473471084</v>
      </c>
      <c r="D14" s="168"/>
    </row>
    <row r="15" spans="1:4" ht="12.75" x14ac:dyDescent="0.2">
      <c r="A15" s="106"/>
      <c r="B15" s="119"/>
      <c r="C15" s="119"/>
    </row>
    <row r="16" spans="1:4" ht="12.75" x14ac:dyDescent="0.2">
      <c r="A16" s="139" t="s">
        <v>211</v>
      </c>
      <c r="B16" s="140">
        <v>0.76290871350088252</v>
      </c>
      <c r="C16" s="140">
        <v>0.80244065852284818</v>
      </c>
      <c r="D16" s="168"/>
    </row>
    <row r="17" spans="1:4" ht="12.75" x14ac:dyDescent="0.2">
      <c r="A17" s="106"/>
      <c r="B17" s="119"/>
      <c r="C17" s="119"/>
    </row>
    <row r="18" spans="1:4" ht="12.75" hidden="1" x14ac:dyDescent="0.2">
      <c r="A18" s="139" t="s">
        <v>212</v>
      </c>
      <c r="B18" s="140">
        <v>-1.5427183872857211</v>
      </c>
      <c r="C18" s="140">
        <v>-0.29077130815535657</v>
      </c>
      <c r="D18" s="168"/>
    </row>
    <row r="19" spans="1:4" ht="12.75" hidden="1" x14ac:dyDescent="0.2">
      <c r="A19" s="261" t="s">
        <v>312</v>
      </c>
      <c r="B19" s="119"/>
      <c r="C19" s="119"/>
    </row>
    <row r="20" spans="1:4" x14ac:dyDescent="0.15">
      <c r="A20" s="9"/>
      <c r="B20" s="93"/>
      <c r="C20" s="102"/>
    </row>
    <row r="21" spans="1:4" x14ac:dyDescent="0.15">
      <c r="A21" s="51"/>
      <c r="B21" s="77"/>
      <c r="C21" s="94"/>
    </row>
    <row r="22" spans="1:4" x14ac:dyDescent="0.15">
      <c r="A22" s="20"/>
      <c r="B22" s="83"/>
      <c r="C22" s="103" t="s">
        <v>213</v>
      </c>
    </row>
    <row r="23" spans="1:4" x14ac:dyDescent="0.15">
      <c r="A23" s="83" t="s">
        <v>214</v>
      </c>
      <c r="B23" s="83" t="s">
        <v>215</v>
      </c>
      <c r="C23" s="83" t="s">
        <v>216</v>
      </c>
    </row>
    <row r="24" spans="1:4" x14ac:dyDescent="0.15">
      <c r="A24" s="83" t="s">
        <v>217</v>
      </c>
      <c r="B24" s="83" t="s">
        <v>218</v>
      </c>
      <c r="C24" s="103" t="s">
        <v>219</v>
      </c>
    </row>
    <row r="25" spans="1:4" x14ac:dyDescent="0.15">
      <c r="A25" s="20"/>
      <c r="B25" s="83"/>
      <c r="C25" s="103" t="s">
        <v>220</v>
      </c>
    </row>
    <row r="26" spans="1:4" x14ac:dyDescent="0.15">
      <c r="A26" s="9"/>
      <c r="B26" s="83"/>
      <c r="C26" s="103" t="s">
        <v>221</v>
      </c>
    </row>
    <row r="27" spans="1:4" x14ac:dyDescent="0.15">
      <c r="A27" s="14"/>
      <c r="B27" s="95"/>
      <c r="C27" s="368" t="s">
        <v>318</v>
      </c>
    </row>
    <row r="29" spans="1:4" ht="27" customHeight="1" x14ac:dyDescent="0.15"/>
    <row r="30" spans="1:4" ht="28.5" customHeight="1" x14ac:dyDescent="0.15"/>
    <row r="31" spans="1:4" ht="27" customHeight="1" x14ac:dyDescent="0.15"/>
    <row r="34" spans="1:1" x14ac:dyDescent="0.15">
      <c r="A34" s="4" t="s">
        <v>566</v>
      </c>
    </row>
  </sheetData>
  <phoneticPr fontId="0" type="noConversion"/>
  <pageMargins left="1.3779527559055118" right="0.74803149606299213" top="0.78740157480314965" bottom="0.74803149606299213" header="0" footer="0.51181102362204722"/>
  <pageSetup paperSize="9" scale="90" orientation="portrait" horizontalDpi="4294967295" verticalDpi="300" r:id="rId1"/>
  <headerFooter alignWithMargins="0">
    <oddFooter>&amp;C23</oddFooter>
  </headerFooter>
  <customProperties>
    <customPr name="_pios_i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1:H30"/>
  <sheetViews>
    <sheetView showGridLines="0" topLeftCell="A20" workbookViewId="0">
      <selection activeCell="I30" sqref="I30"/>
    </sheetView>
  </sheetViews>
  <sheetFormatPr baseColWidth="10" defaultColWidth="11.5703125" defaultRowHeight="12.75" x14ac:dyDescent="0.2"/>
  <cols>
    <col min="1" max="1" width="2.5703125" style="1" bestFit="1" customWidth="1"/>
    <col min="2" max="2" width="3.42578125" style="575" customWidth="1"/>
    <col min="3" max="3" width="41.7109375" style="522" customWidth="1"/>
    <col min="4" max="4" width="17.7109375" style="1" customWidth="1"/>
    <col min="5" max="5" width="16.5703125" style="1" customWidth="1"/>
    <col min="6" max="6" width="12.5703125" style="1" bestFit="1" customWidth="1"/>
    <col min="7" max="7" width="17" style="1" customWidth="1"/>
    <col min="8" max="8" width="12.28515625" style="1" bestFit="1" customWidth="1"/>
    <col min="9" max="16384" width="11.5703125" style="1"/>
  </cols>
  <sheetData>
    <row r="1" spans="1:6" ht="27" customHeight="1" x14ac:dyDescent="0.2"/>
    <row r="2" spans="1:6" ht="18.75" customHeight="1" thickBot="1" x14ac:dyDescent="0.25">
      <c r="A2" s="921"/>
      <c r="B2" s="921"/>
      <c r="C2" s="921"/>
      <c r="D2" s="921"/>
      <c r="E2" s="921"/>
      <c r="F2" s="835"/>
    </row>
    <row r="3" spans="1:6" ht="42.75" customHeight="1" thickTop="1" x14ac:dyDescent="0.2">
      <c r="A3" s="922" t="s">
        <v>624</v>
      </c>
      <c r="B3" s="922"/>
      <c r="C3" s="922"/>
      <c r="D3" s="922"/>
      <c r="E3" s="922"/>
      <c r="F3" s="922"/>
    </row>
    <row r="4" spans="1:6" x14ac:dyDescent="0.2">
      <c r="A4" s="88"/>
      <c r="B4" s="576"/>
      <c r="C4" s="526"/>
      <c r="D4" s="88"/>
      <c r="E4" s="88"/>
    </row>
    <row r="5" spans="1:6" x14ac:dyDescent="0.2">
      <c r="A5" s="753"/>
      <c r="B5" s="754"/>
      <c r="C5" s="754"/>
      <c r="D5" s="752" t="s">
        <v>550</v>
      </c>
      <c r="E5" s="582">
        <v>44012</v>
      </c>
      <c r="F5" s="530"/>
    </row>
    <row r="6" spans="1:6" ht="20.25" customHeight="1" x14ac:dyDescent="0.2">
      <c r="A6" s="755" t="s">
        <v>625</v>
      </c>
      <c r="B6" s="756"/>
      <c r="C6" s="756"/>
      <c r="D6" s="757" t="s">
        <v>186</v>
      </c>
      <c r="E6" s="756"/>
      <c r="F6" s="531"/>
    </row>
    <row r="7" spans="1:6" ht="12.75" customHeight="1" x14ac:dyDescent="0.2">
      <c r="E7" s="577"/>
    </row>
    <row r="9" spans="1:6" ht="24.75" customHeight="1" x14ac:dyDescent="0.2">
      <c r="A9" s="923" t="s">
        <v>531</v>
      </c>
      <c r="B9" s="924"/>
      <c r="C9" s="925"/>
      <c r="D9" s="578" t="s">
        <v>537</v>
      </c>
      <c r="E9" s="926" t="s">
        <v>536</v>
      </c>
      <c r="F9" s="926"/>
    </row>
    <row r="10" spans="1:6" ht="27" customHeight="1" x14ac:dyDescent="0.2">
      <c r="A10" s="579"/>
      <c r="B10" s="580"/>
      <c r="C10" s="581"/>
      <c r="D10" s="579" t="s">
        <v>551</v>
      </c>
      <c r="E10" s="578" t="s">
        <v>551</v>
      </c>
      <c r="F10" s="583" t="s">
        <v>552</v>
      </c>
    </row>
    <row r="11" spans="1:6" s="88" customFormat="1" ht="20.100000000000001" customHeight="1" x14ac:dyDescent="0.2">
      <c r="A11" s="524" t="s">
        <v>530</v>
      </c>
      <c r="B11" s="525" t="s">
        <v>685</v>
      </c>
      <c r="C11" s="523"/>
      <c r="D11" s="584">
        <v>412537177.986</v>
      </c>
      <c r="E11" s="585"/>
      <c r="F11" s="585"/>
    </row>
    <row r="12" spans="1:6" s="88" customFormat="1" ht="20.100000000000001" customHeight="1" x14ac:dyDescent="0.2">
      <c r="A12" s="856" t="s">
        <v>532</v>
      </c>
      <c r="B12" s="857" t="s">
        <v>686</v>
      </c>
      <c r="C12" s="858"/>
      <c r="D12" s="586">
        <v>123688662.693</v>
      </c>
      <c r="E12" s="585"/>
      <c r="F12" s="585"/>
    </row>
    <row r="13" spans="1:6" ht="20.100000000000001" customHeight="1" x14ac:dyDescent="0.2">
      <c r="A13" s="519" t="s">
        <v>533</v>
      </c>
      <c r="B13" s="521"/>
      <c r="C13" s="520"/>
      <c r="D13" s="594">
        <v>56829993.693000004</v>
      </c>
      <c r="E13" s="533">
        <v>0</v>
      </c>
      <c r="F13" s="587">
        <v>0</v>
      </c>
    </row>
    <row r="14" spans="1:6" ht="20.100000000000001" customHeight="1" x14ac:dyDescent="0.2">
      <c r="A14" s="519" t="s">
        <v>534</v>
      </c>
      <c r="B14" s="521"/>
      <c r="C14" s="520"/>
      <c r="D14" s="594">
        <v>45996622</v>
      </c>
      <c r="E14" s="533">
        <v>34691149.627999999</v>
      </c>
      <c r="F14" s="587">
        <v>0.7542108120026727</v>
      </c>
    </row>
    <row r="15" spans="1:6" ht="20.100000000000001" customHeight="1" x14ac:dyDescent="0.2">
      <c r="A15" s="519" t="s">
        <v>535</v>
      </c>
      <c r="B15" s="521"/>
      <c r="C15" s="520"/>
      <c r="D15" s="594">
        <v>20862046</v>
      </c>
      <c r="E15" s="533">
        <v>15662036.791999999</v>
      </c>
      <c r="F15" s="587">
        <v>0.75074308588908301</v>
      </c>
    </row>
    <row r="16" spans="1:6" s="88" customFormat="1" ht="25.5" customHeight="1" x14ac:dyDescent="0.2">
      <c r="A16" s="524" t="s">
        <v>553</v>
      </c>
      <c r="B16" s="580"/>
      <c r="C16" s="527"/>
      <c r="D16" s="758">
        <v>536225840.67900002</v>
      </c>
      <c r="E16" s="759"/>
      <c r="F16" s="760"/>
    </row>
    <row r="17" spans="1:8" ht="24" customHeight="1" x14ac:dyDescent="0.2">
      <c r="A17" s="524" t="s">
        <v>554</v>
      </c>
      <c r="B17" s="580"/>
      <c r="C17" s="527"/>
      <c r="D17" s="761">
        <v>-50353186.420000002</v>
      </c>
      <c r="E17" s="759"/>
      <c r="F17" s="760"/>
    </row>
    <row r="18" spans="1:8" ht="24" customHeight="1" x14ac:dyDescent="0.2">
      <c r="A18" s="524" t="s">
        <v>555</v>
      </c>
      <c r="B18" s="580"/>
      <c r="C18" s="527"/>
      <c r="D18" s="758">
        <v>485872653.259</v>
      </c>
      <c r="E18" s="759"/>
      <c r="F18" s="760"/>
      <c r="H18" s="588"/>
    </row>
    <row r="20" spans="1:8" x14ac:dyDescent="0.2">
      <c r="A20" s="519" t="s">
        <v>538</v>
      </c>
      <c r="B20" s="521"/>
      <c r="C20" s="520"/>
      <c r="D20" s="529"/>
      <c r="E20" s="589"/>
      <c r="F20" s="530"/>
    </row>
    <row r="21" spans="1:8" x14ac:dyDescent="0.2">
      <c r="A21" s="528" t="s">
        <v>539</v>
      </c>
      <c r="B21" s="521"/>
      <c r="C21" s="520"/>
      <c r="D21" s="114"/>
      <c r="E21" s="590"/>
      <c r="F21" s="531"/>
    </row>
    <row r="22" spans="1:8" x14ac:dyDescent="0.2">
      <c r="A22" s="519" t="s">
        <v>533</v>
      </c>
      <c r="B22" s="521"/>
      <c r="C22" s="520"/>
      <c r="D22" s="519" t="s">
        <v>540</v>
      </c>
      <c r="E22" s="591"/>
      <c r="F22" s="532"/>
    </row>
    <row r="23" spans="1:8" x14ac:dyDescent="0.2">
      <c r="A23" s="519" t="s">
        <v>534</v>
      </c>
      <c r="B23" s="521"/>
      <c r="C23" s="520"/>
      <c r="D23" s="519" t="s">
        <v>541</v>
      </c>
      <c r="E23" s="591"/>
      <c r="F23" s="532"/>
    </row>
    <row r="24" spans="1:8" x14ac:dyDescent="0.2">
      <c r="A24" s="519" t="s">
        <v>535</v>
      </c>
      <c r="B24" s="521"/>
      <c r="C24" s="520"/>
      <c r="D24" s="519" t="s">
        <v>542</v>
      </c>
      <c r="E24" s="591"/>
      <c r="F24" s="532"/>
    </row>
    <row r="26" spans="1:8" ht="26.25" customHeight="1" x14ac:dyDescent="0.2">
      <c r="B26" s="744"/>
    </row>
    <row r="27" spans="1:8" ht="29.25" customHeight="1" x14ac:dyDescent="0.2">
      <c r="B27" s="744"/>
    </row>
    <row r="28" spans="1:8" ht="26.25" customHeight="1" x14ac:dyDescent="0.2">
      <c r="B28" s="744"/>
    </row>
    <row r="30" spans="1:8" x14ac:dyDescent="0.2">
      <c r="C30" s="4" t="s">
        <v>655</v>
      </c>
    </row>
  </sheetData>
  <mergeCells count="4">
    <mergeCell ref="A2:E2"/>
    <mergeCell ref="A3:F3"/>
    <mergeCell ref="A9:C9"/>
    <mergeCell ref="E9:F9"/>
  </mergeCells>
  <pageMargins left="1.3779527559055118" right="0.74803149606299213" top="0.78740157480314965" bottom="0.74803149606299213" header="0" footer="0.51181102362204722"/>
  <pageSetup paperSize="9" scale="81" orientation="portrait" horizontalDpi="300" verticalDpi="300" r:id="rId1"/>
  <headerFooter alignWithMargins="0">
    <oddFooter>&amp;C24</oddFooter>
  </headerFooter>
  <customProperties>
    <customPr name="_pios_id" r:id="rId2"/>
  </customProperties>
  <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8r490/ILhpCKe7m7zbacTU28TY+whxGhnhHAdzoWivg=</DigestValue>
    </Reference>
    <Reference Type="http://www.w3.org/2000/09/xmldsig#Object" URI="#idOfficeObject">
      <DigestMethod Algorithm="http://www.w3.org/2001/04/xmlenc#sha256"/>
      <DigestValue>x9ujCRkH8xcOhLDPajQdiDMHW5Z0RNjk33c/qis8KrM=</DigestValue>
    </Reference>
    <Reference Type="http://uri.etsi.org/01903#SignedProperties" URI="#idSignedProperties">
      <Transforms>
        <Transform Algorithm="http://www.w3.org/TR/2001/REC-xml-c14n-20010315"/>
      </Transforms>
      <DigestMethod Algorithm="http://www.w3.org/2001/04/xmlenc#sha256"/>
      <DigestValue>LdkVce4jnGJ//eVw7qihKBjsNMEKC6XA54l7V1Y/hqs=</DigestValue>
    </Reference>
    <Reference Type="http://www.w3.org/2000/09/xmldsig#Object" URI="#idValidSigLnImg">
      <DigestMethod Algorithm="http://www.w3.org/2001/04/xmlenc#sha256"/>
      <DigestValue>cuGdBtm8+QMO/7TE528u7A6XP1h7c545uu1eRFQ1og4=</DigestValue>
    </Reference>
    <Reference Type="http://www.w3.org/2000/09/xmldsig#Object" URI="#idInvalidSigLnImg">
      <DigestMethod Algorithm="http://www.w3.org/2001/04/xmlenc#sha256"/>
      <DigestValue>zi7hoc6r4eOX7tDpZfYsL+uJCmLKmUwSGGe6EtaPvjE=</DigestValue>
    </Reference>
  </SignedInfo>
  <SignatureValue>hrO4ErMQFmRt/HIOaBaDHh6n7sEcJR1CpFWA8zLJ/rrLZ5DxTxe6gO0Jzytwu7SlmVB5q+yzloTd
kIqVR3JZ9rLmp2n0o92sxQKbo8SbRB4k7DChSavVXkgtgnigFOEndxISlOENmF1jSAqa6DgvNHGC
U3lqOWdu5E54l3PT4z944MW262h5S261zH/rmx5JKmoWEICsq8Fq1wxv1952yfDQ6rVo1Mtr8d4j
QRzS38OkYRubEHPtlcB/InepiDb0VEkUNTDMs0K+bVTGlNyZxTScZTZjZCmpZGQQkpXdGU16DNaH
sV3NlBpxNn4HX+0YwPJ9kOrJxSxGC5uh9T4t8w==</SignatureValue>
  <KeyInfo>
    <X509Data>
      <X509Certificate>MIIIADCCBeigAwIBAgIIMOwOy4QbOz8wDQYJKoZIhvcNAQELBQAwWzEXMBUGA1UEBRMOUlVDIDgwMDUwMTcyLTExGjAYBgNVBAMTEUNBLURPQ1VNRU5UQSBTLkEuMRcwFQYDVQQKEw5ET0NVTUVOVEEgUy5BLjELMAkGA1UEBhMCUFkwHhcNMTkwNzA5MTkzMzI3WhcNMjEwNzA4MTk0MzI3WjCBozELMAkGA1UEBhMCUFkxFDASBgNVBAQMC0NBTVBPUyBESUFaMRIwEAYDVQQFEwlDSTI5NDY0NjExGDAWBgNVBCoMD0xJTElBTiBQQVRSSUNJQTEXMBUGA1UECgwOUEVSU09OQSBGSVNJQ0ExETAPBgNVBAsMCEZJUk1BIEYyMSQwIgYDVQQDDBtMSUxJQU4gUEFUUklDSUEgQ0FNUE9TIERJQVowggEiMA0GCSqGSIb3DQEBAQUAA4IBDwAwggEKAoIBAQCxvvcyLmQgxfdNrM+3tcGGTyvWSHFd6/YdG+Xw0Ay8y3iFE5bcHgBIJ+MfXsP1QYAw4XK7bcT9K5U/0uvL342SZITXblzkS/0VkyrvgXyrbylCtUam1Qn5BE2lwuyOVLoObWhNSpxfSEZGS+MsReWP8IAQhhaWc1IvnUUei/K4P+yfYVzoz1427IOPZQAU38xouXO8mZKM/Kt6c3J6FUj2Gf+HmLht+bFVj9Z616vEuf5Szs3ygW4zmJNLmNXAVnV1LovTLPEAsfk7nlYppQRyz7EKf+0wAgdynJZ1zHbkjmO9cHz9Yigj/HGMMzeaxnopxN3B1hXKX0K3c5Ejk5lbAgMBAAGjggN9MIIDeTAMBgNVHRMBAf8EAjAAMA4GA1UdDwEB/wQEAwIF4DAqBgNVHSUBAf8EIDAeBggrBgEFBQcDAQYIKwYBBQUHAwIGCCsGAQUFBwMEMB0GA1UdDgQWBBQzGyyQRGE/4vPNwEf+BTNH5TNB4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sY2FtcG9zQGNoYWNvbWV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1xRpsd+c/4M/8FVXHnF32Y15h6eG5rfYQwuhQC+pJLnMza3vAV12obqHchFK2aY7jNmucpWjlBCCM+r9Gne+XcDaJ6q67HtADJxWVquQEdw4Gt2Gw0oUdCJjCr4ldSll7vrR9JEFwHJCmbGqQY5w2XyeP4OwCevkxtwNRY7QFlwG8Krt/OXlAjBsRgY7NqILvmCkpOvyJAoBWgkqWqpLcTEIvBsiTV9sVxL9XsLOs/yZvMnzmc+lq8bawHZZ2mvYBhGMu73FLTFTM3Hzy2t9PHRlUozmZ1Iv3VNd4a7LpFhf0p6UcSbdfj/NXFrxAu7uJzqiJVAMIwD+914tuCjcLm6hB/MibOd6Nj64/Bo/8XZj3P7ekibK6Y5wt64Ka05oSa69VywlxNgCwABeHgnwFm59vBUwa7yKbxw6F5Uf8PkP6DGN86JLA395j1t7xxBlHqmOa+g0Z12aueq/oN8XT7YVIPDVfDnHxbDNLeOTKJ9g/gJ/jhoiMA9pEwTip8gJ4kqZiZnfQU3s+48EORjbzHFt26mW5I6Qx1V2T51NyP7fK0g5AM62JVV9WvK+Sqsnj32ge0uJCrtodKMd5EqT/p6ltYYsoI2fpoBwIYDMbDfZmcOv14Cr2M3fg7mde+4glbV7SXSMl0vJPSh4H38A+0U2VGKhMVlCHG8yQQRg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ibOxI9t18z/WgY1yobeJVcooVJP6gtHc4tfNwiXzXZg=</DigestValue>
      </Reference>
      <Reference URI="/xl/calcChain.xml?ContentType=application/vnd.openxmlformats-officedocument.spreadsheetml.calcChain+xml">
        <DigestMethod Algorithm="http://www.w3.org/2001/04/xmlenc#sha256"/>
        <DigestValue>j9xCUYJDr4uHUFggM/QSuIX54LIol04Kt96WeCw6/6s=</DigestValue>
      </Reference>
      <Reference URI="/xl/comments1.xml?ContentType=application/vnd.openxmlformats-officedocument.spreadsheetml.comments+xml">
        <DigestMethod Algorithm="http://www.w3.org/2001/04/xmlenc#sha256"/>
        <DigestValue>37HJ0cLmqHrORuP50Cm33ieVb1huI+nFdHThpsCoPrA=</DigestValue>
      </Reference>
      <Reference URI="/xl/comments2.xml?ContentType=application/vnd.openxmlformats-officedocument.spreadsheetml.comments+xml">
        <DigestMethod Algorithm="http://www.w3.org/2001/04/xmlenc#sha256"/>
        <DigestValue>i1ipZhCBOQ+t2weQfHy4iw4llvuMcSHs3oDtYgEYCtA=</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x8l+rU5T2YsF+xYJwrRuTJRqR6Z2E8cM/88Uw005mwo=</DigestValue>
      </Reference>
      <Reference URI="/xl/customProperty11.bin?ContentType=application/vnd.openxmlformats-officedocument.spreadsheetml.customProperty">
        <DigestMethod Algorithm="http://www.w3.org/2001/04/xmlenc#sha256"/>
        <DigestValue>Kg5uDsmtfg+veZ4Eh+A1YZpZEG5AfcI59YN0xGi+Ea4=</DigestValue>
      </Reference>
      <Reference URI="/xl/customProperty12.bin?ContentType=application/vnd.openxmlformats-officedocument.spreadsheetml.customProperty">
        <DigestMethod Algorithm="http://www.w3.org/2001/04/xmlenc#sha256"/>
        <DigestValue>GoCH9vDTLSdMVOJg4OzMOHWTHLCtc1C+K1bfjAIAwGE=</DigestValue>
      </Reference>
      <Reference URI="/xl/customProperty13.bin?ContentType=application/vnd.openxmlformats-officedocument.spreadsheetml.customProperty">
        <DigestMethod Algorithm="http://www.w3.org/2001/04/xmlenc#sha256"/>
        <DigestValue>41+ivQlC1CbxBVCM9myBR+pdxIxDIBQtO5Qn6AoizGo=</DigestValue>
      </Reference>
      <Reference URI="/xl/customProperty14.bin?ContentType=application/vnd.openxmlformats-officedocument.spreadsheetml.customProperty">
        <DigestMethod Algorithm="http://www.w3.org/2001/04/xmlenc#sha256"/>
        <DigestValue>PCcYNcxSvYKY0vTAoiOJCqBPIuSLf6xAlTKCMCMaclY=</DigestValue>
      </Reference>
      <Reference URI="/xl/customProperty15.bin?ContentType=application/vnd.openxmlformats-officedocument.spreadsheetml.customProperty">
        <DigestMethod Algorithm="http://www.w3.org/2001/04/xmlenc#sha256"/>
        <DigestValue>NiUJU1pSRGrbSvvHBTBlUxSfRN34Elq5+KiqUEVY5CQ=</DigestValue>
      </Reference>
      <Reference URI="/xl/customProperty16.bin?ContentType=application/vnd.openxmlformats-officedocument.spreadsheetml.customProperty">
        <DigestMethod Algorithm="http://www.w3.org/2001/04/xmlenc#sha256"/>
        <DigestValue>PKv0BYiCFUmH9FBPQJQlMXcReILoBEK0u6d9KJDIAG8=</DigestValue>
      </Reference>
      <Reference URI="/xl/customProperty17.bin?ContentType=application/vnd.openxmlformats-officedocument.spreadsheetml.customProperty">
        <DigestMethod Algorithm="http://www.w3.org/2001/04/xmlenc#sha256"/>
        <DigestValue>V4ULlBJ73AbRZG3qfE5y6xgsNCod+ZO++coArqsXlNM=</DigestValue>
      </Reference>
      <Reference URI="/xl/customProperty18.bin?ContentType=application/vnd.openxmlformats-officedocument.spreadsheetml.customProperty">
        <DigestMethod Algorithm="http://www.w3.org/2001/04/xmlenc#sha256"/>
        <DigestValue>BtyT+ci3C3GDlCOALz+aBeX2z/9i3ntWnhJPQotPTJk=</DigestValue>
      </Reference>
      <Reference URI="/xl/customProperty19.bin?ContentType=application/vnd.openxmlformats-officedocument.spreadsheetml.customProperty">
        <DigestMethod Algorithm="http://www.w3.org/2001/04/xmlenc#sha256"/>
        <DigestValue>aDOdzZnzG6GtQ7leEXDfrgKOcSM/XylcSxrKo+agP0w=</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9sh0NepqJIp7u/AqliLaAc6QY+XrDlVA/EmPlTEByy4=</DigestValue>
      </Reference>
      <Reference URI="/xl/customProperty21.bin?ContentType=application/vnd.openxmlformats-officedocument.spreadsheetml.customProperty">
        <DigestMethod Algorithm="http://www.w3.org/2001/04/xmlenc#sha256"/>
        <DigestValue>86yLzK7pFOgLyJn0yGk6Y+mFC57mMeEdeva/MmeMjb0=</DigestValue>
      </Reference>
      <Reference URI="/xl/customProperty22.bin?ContentType=application/vnd.openxmlformats-officedocument.spreadsheetml.customProperty">
        <DigestMethod Algorithm="http://www.w3.org/2001/04/xmlenc#sha256"/>
        <DigestValue>VjZFmjb/sqkhLj0FcR1WwvQB5Slthn10tbr62M/lzms=</DigestValue>
      </Reference>
      <Reference URI="/xl/customProperty23.bin?ContentType=application/vnd.openxmlformats-officedocument.spreadsheetml.customProperty">
        <DigestMethod Algorithm="http://www.w3.org/2001/04/xmlenc#sha256"/>
        <DigestValue>CMVR0g3TzGn9+GKavXbKxr2Z6MEAf3TqkY207AXom1g=</DigestValue>
      </Reference>
      <Reference URI="/xl/customProperty24.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Qykhvvb2iWw47uy1dx92phEuJnMZDHT86KnEoq+nva8=</DigestValue>
      </Reference>
      <Reference URI="/xl/customProperty5.bin?ContentType=application/vnd.openxmlformats-officedocument.spreadsheetml.customProperty">
        <DigestMethod Algorithm="http://www.w3.org/2001/04/xmlenc#sha256"/>
        <DigestValue>FETknzNTTzLX+C0HuOlBBxMVadkSnWZR86cpq3Z1dbA=</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tsR4xkxNjkj5ll+IkerMz79e5vwEzj53CS8d+IslUWk=</DigestValue>
      </Reference>
      <Reference URI="/xl/customProperty9.bin?ContentType=application/vnd.openxmlformats-officedocument.spreadsheetml.customProperty">
        <DigestMethod Algorithm="http://www.w3.org/2001/04/xmlenc#sha256"/>
        <DigestValue>13UjiSXufLKtNiByM3NGu+uLFbom/hcMYrA9Jryg2GA=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DsTmbgVgQ3ovsy1/tO28cz9Lz1DkqbixUp4ZU7I0WvI=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1JZ9wWc1LPIfP3lpqqqFuSjviH91cuZM+m8gP6plXi8=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hsAQ4yvGVxT947mbL3QpqKylI6ChLSthRamhhkXuIaY=</DigestValue>
      </Reference>
      <Reference URI="/xl/drawings/drawing10.xml?ContentType=application/vnd.openxmlformats-officedocument.drawing+xml">
        <DigestMethod Algorithm="http://www.w3.org/2001/04/xmlenc#sha256"/>
        <DigestValue>9kig3ES920hUYgeh7TxLlhnxEMJdXybp/tRI6hWayWs=</DigestValue>
      </Reference>
      <Reference URI="/xl/drawings/drawing11.xml?ContentType=application/vnd.openxmlformats-officedocument.drawing+xml">
        <DigestMethod Algorithm="http://www.w3.org/2001/04/xmlenc#sha256"/>
        <DigestValue>bFeV3admaOUyG8+RfroGJl9142Nf0X1p23pAgoaDcv4=</DigestValue>
      </Reference>
      <Reference URI="/xl/drawings/drawing12.xml?ContentType=application/vnd.openxmlformats-officedocument.drawing+xml">
        <DigestMethod Algorithm="http://www.w3.org/2001/04/xmlenc#sha256"/>
        <DigestValue>00N10V8b5jdrGtFIF4hFUYGEG53SFszGp073QIVkjAA=</DigestValue>
      </Reference>
      <Reference URI="/xl/drawings/drawing13.xml?ContentType=application/vnd.openxmlformats-officedocument.drawing+xml">
        <DigestMethod Algorithm="http://www.w3.org/2001/04/xmlenc#sha256"/>
        <DigestValue>/um8puEBEiZhIUElnMZris2PTquqmjxXtZkV3MgmJv0=</DigestValue>
      </Reference>
      <Reference URI="/xl/drawings/drawing14.xml?ContentType=application/vnd.openxmlformats-officedocument.drawing+xml">
        <DigestMethod Algorithm="http://www.w3.org/2001/04/xmlenc#sha256"/>
        <DigestValue>IanmgoLnOXrVIivSPsdCBscsjJ+DKqTcma5dZFhezRQ=</DigestValue>
      </Reference>
      <Reference URI="/xl/drawings/drawing15.xml?ContentType=application/vnd.openxmlformats-officedocument.drawing+xml">
        <DigestMethod Algorithm="http://www.w3.org/2001/04/xmlenc#sha256"/>
        <DigestValue>4Q8zMZn9cL2hlLjgwKR/mDQ2HEUFek85EeGiL4itAoQ=</DigestValue>
      </Reference>
      <Reference URI="/xl/drawings/drawing16.xml?ContentType=application/vnd.openxmlformats-officedocument.drawing+xml">
        <DigestMethod Algorithm="http://www.w3.org/2001/04/xmlenc#sha256"/>
        <DigestValue>x8KYx4MDBk/T7zZDkznvgEDv6TMn88+IEtWv1OAmC80=</DigestValue>
      </Reference>
      <Reference URI="/xl/drawings/drawing17.xml?ContentType=application/vnd.openxmlformats-officedocument.drawing+xml">
        <DigestMethod Algorithm="http://www.w3.org/2001/04/xmlenc#sha256"/>
        <DigestValue>R0JCTqc0Epan29N736v+6dh8LZvrKYgSLBeK5NRtKZU=</DigestValue>
      </Reference>
      <Reference URI="/xl/drawings/drawing18.xml?ContentType=application/vnd.openxmlformats-officedocument.drawing+xml">
        <DigestMethod Algorithm="http://www.w3.org/2001/04/xmlenc#sha256"/>
        <DigestValue>DGBYjA9RIYqP1uk8+IfeFE0ZD3MKQBXb4bFuJFVDmFo=</DigestValue>
      </Reference>
      <Reference URI="/xl/drawings/drawing19.xml?ContentType=application/vnd.openxmlformats-officedocument.drawing+xml">
        <DigestMethod Algorithm="http://www.w3.org/2001/04/xmlenc#sha256"/>
        <DigestValue>U90HuZOo8QAB4mCF8GAXiZKBXB0Zh74Z0TfPu0oyZa4=</DigestValue>
      </Reference>
      <Reference URI="/xl/drawings/drawing2.xml?ContentType=application/vnd.openxmlformats-officedocument.drawing+xml">
        <DigestMethod Algorithm="http://www.w3.org/2001/04/xmlenc#sha256"/>
        <DigestValue>Mt2EHnFx9YCIwLp4NMFjyK2Bg1o2IVOCBHduu8sKRlk=</DigestValue>
      </Reference>
      <Reference URI="/xl/drawings/drawing20.xml?ContentType=application/vnd.openxmlformats-officedocument.drawing+xml">
        <DigestMethod Algorithm="http://www.w3.org/2001/04/xmlenc#sha256"/>
        <DigestValue>GcREg2lWdrAgHViuUcfi7lIyriQZeO9hiRwgV7ErsKg=</DigestValue>
      </Reference>
      <Reference URI="/xl/drawings/drawing21.xml?ContentType=application/vnd.openxmlformats-officedocument.drawing+xml">
        <DigestMethod Algorithm="http://www.w3.org/2001/04/xmlenc#sha256"/>
        <DigestValue>iI8STJFePVH6M97EIWeqozSsbAm9n0Gv+256AHnjdG4=</DigestValue>
      </Reference>
      <Reference URI="/xl/drawings/drawing22.xml?ContentType=application/vnd.openxmlformats-officedocument.drawing+xml">
        <DigestMethod Algorithm="http://www.w3.org/2001/04/xmlenc#sha256"/>
        <DigestValue>2ntrJdNoQL2igKtfpT8OidrQH649FUeWwxv9x3xfmYw=</DigestValue>
      </Reference>
      <Reference URI="/xl/drawings/drawing23.xml?ContentType=application/vnd.openxmlformats-officedocument.drawing+xml">
        <DigestMethod Algorithm="http://www.w3.org/2001/04/xmlenc#sha256"/>
        <DigestValue>jKV8n+Vi4wmbTSLshGcc89gtGNYhvsWsT6pDl9945mA=</DigestValue>
      </Reference>
      <Reference URI="/xl/drawings/drawing24.xml?ContentType=application/vnd.openxmlformats-officedocument.drawing+xml">
        <DigestMethod Algorithm="http://www.w3.org/2001/04/xmlenc#sha256"/>
        <DigestValue>MQ3//X+BbRu85ObI31fksb/6saem3JPMNMpW0Rimen8=</DigestValue>
      </Reference>
      <Reference URI="/xl/drawings/drawing3.xml?ContentType=application/vnd.openxmlformats-officedocument.drawing+xml">
        <DigestMethod Algorithm="http://www.w3.org/2001/04/xmlenc#sha256"/>
        <DigestValue>iXVchPbLu3IkKpyxWpkRUhBaA2iN4FIj4qbT/8dkoho=</DigestValue>
      </Reference>
      <Reference URI="/xl/drawings/drawing4.xml?ContentType=application/vnd.openxmlformats-officedocument.drawing+xml">
        <DigestMethod Algorithm="http://www.w3.org/2001/04/xmlenc#sha256"/>
        <DigestValue>NwlCKYdNmNOYDK4eott9+X54uaK7KZXqF6i4lA21BKw=</DigestValue>
      </Reference>
      <Reference URI="/xl/drawings/drawing5.xml?ContentType=application/vnd.openxmlformats-officedocument.drawing+xml">
        <DigestMethod Algorithm="http://www.w3.org/2001/04/xmlenc#sha256"/>
        <DigestValue>cVqVnZC5d0rxSOUMdkGnmkXr9hTyH76/m69C8Vp9ELk=</DigestValue>
      </Reference>
      <Reference URI="/xl/drawings/drawing6.xml?ContentType=application/vnd.openxmlformats-officedocument.drawing+xml">
        <DigestMethod Algorithm="http://www.w3.org/2001/04/xmlenc#sha256"/>
        <DigestValue>huz4Cdh18YfzqGEbz3/YO54FXaidlG18zYEciUenkCM=</DigestValue>
      </Reference>
      <Reference URI="/xl/drawings/drawing7.xml?ContentType=application/vnd.openxmlformats-officedocument.drawing+xml">
        <DigestMethod Algorithm="http://www.w3.org/2001/04/xmlenc#sha256"/>
        <DigestValue>oFr2h/WysBZDkqlkx7jyLjuotDrNT1PvSMZ5akWAayA=</DigestValue>
      </Reference>
      <Reference URI="/xl/drawings/drawing8.xml?ContentType=application/vnd.openxmlformats-officedocument.drawing+xml">
        <DigestMethod Algorithm="http://www.w3.org/2001/04/xmlenc#sha256"/>
        <DigestValue>5QtlAwPzxsbZCV+vrATWRCy+FrUJI1ElJB5UvZkYQiI=</DigestValue>
      </Reference>
      <Reference URI="/xl/drawings/drawing9.xml?ContentType=application/vnd.openxmlformats-officedocument.drawing+xml">
        <DigestMethod Algorithm="http://www.w3.org/2001/04/xmlenc#sha256"/>
        <DigestValue>VX6HEqpJdnzVRFti8/D14QDzEpLXgOvHdUGL9a2GlJw=</DigestValue>
      </Reference>
      <Reference URI="/xl/drawings/vmlDrawing1.vml?ContentType=application/vnd.openxmlformats-officedocument.vmlDrawing">
        <DigestMethod Algorithm="http://www.w3.org/2001/04/xmlenc#sha256"/>
        <DigestValue>mGZmTss40YKHzxObADFj5segdX+x2HR4ZyTfEoi1BSs=</DigestValue>
      </Reference>
      <Reference URI="/xl/drawings/vmlDrawing2.vml?ContentType=application/vnd.openxmlformats-officedocument.vmlDrawing">
        <DigestMethod Algorithm="http://www.w3.org/2001/04/xmlenc#sha256"/>
        <DigestValue>+zlgOdoY4d2HTtd9VvwdNmBjnVldfmgcb00b2nbbz3w=</DigestValue>
      </Reference>
      <Reference URI="/xl/drawings/vmlDrawing3.vml?ContentType=application/vnd.openxmlformats-officedocument.vmlDrawing">
        <DigestMethod Algorithm="http://www.w3.org/2001/04/xmlenc#sha256"/>
        <DigestValue>Uyq7KY5Z1R1JVgGLn78xbsxNQkOnRRkmA9XGBGem7r8=</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MEdNgVe9NCDixiPQkPsauEX94CN9YbRMFsp5SOjuVHQ=</DigestValue>
      </Reference>
      <Reference URI="/xl/media/image3.emf?ContentType=image/x-emf">
        <DigestMethod Algorithm="http://www.w3.org/2001/04/xmlenc#sha256"/>
        <DigestValue>f5tTAMyik+pk5GOk2S2A66B7D/nnLnR5D8H40EAL+EQ=</DigestValue>
      </Reference>
      <Reference URI="/xl/media/image4.png?ContentType=image/png">
        <DigestMethod Algorithm="http://www.w3.org/2001/04/xmlenc#sha256"/>
        <DigestValue>W6I8Bv+wC5QPNyq2ZmXWDVwfKBkFgl1lnDSXWY+tgBY=</DigestValue>
      </Reference>
      <Reference URI="/xl/media/image5.png?ContentType=image/png">
        <DigestMethod Algorithm="http://www.w3.org/2001/04/xmlenc#sha256"/>
        <DigestValue>rYe+KS2q7BN8YrpeYIcmh3N3qSXQGFp77qBQcqLp68Y=</DigestValue>
      </Reference>
      <Reference URI="/xl/media/image6.png?ContentType=image/png">
        <DigestMethod Algorithm="http://www.w3.org/2001/04/xmlenc#sha256"/>
        <DigestValue>JTqQkEaRwlmyXgJYA+hx27qwdH+iD6FrMSmbq7sBR/w=</DigestValue>
      </Reference>
      <Reference URI="/xl/media/image7.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sTIB1Chmfj2vVKCa6asorv5z00zkwQllFKSQe94rRZo=</DigestValue>
      </Reference>
      <Reference URI="/xl/printerSettings/printerSettings10.bin?ContentType=application/vnd.openxmlformats-officedocument.spreadsheetml.printerSettings">
        <DigestMethod Algorithm="http://www.w3.org/2001/04/xmlenc#sha256"/>
        <DigestValue>9TW+pXYvhGO8s0CCdRpbx4f2Uv+29qIBo0KOo2j69nM=</DigestValue>
      </Reference>
      <Reference URI="/xl/printerSettings/printerSettings11.bin?ContentType=application/vnd.openxmlformats-officedocument.spreadsheetml.printerSettings">
        <DigestMethod Algorithm="http://www.w3.org/2001/04/xmlenc#sha256"/>
        <DigestValue>9TW+pXYvhGO8s0CCdRpbx4f2Uv+29qIBo0KOo2j69nM=</DigestValue>
      </Reference>
      <Reference URI="/xl/printerSettings/printerSettings12.bin?ContentType=application/vnd.openxmlformats-officedocument.spreadsheetml.printerSettings">
        <DigestMethod Algorithm="http://www.w3.org/2001/04/xmlenc#sha256"/>
        <DigestValue>9TW+pXYvhGO8s0CCdRpbx4f2Uv+29qIBo0KOo2j69nM=</DigestValue>
      </Reference>
      <Reference URI="/xl/printerSettings/printerSettings13.bin?ContentType=application/vnd.openxmlformats-officedocument.spreadsheetml.printerSettings">
        <DigestMethod Algorithm="http://www.w3.org/2001/04/xmlenc#sha256"/>
        <DigestValue>9TW+pXYvhGO8s0CCdRpbx4f2Uv+29qIBo0KOo2j69nM=</DigestValue>
      </Reference>
      <Reference URI="/xl/printerSettings/printerSettings14.bin?ContentType=application/vnd.openxmlformats-officedocument.spreadsheetml.printerSettings">
        <DigestMethod Algorithm="http://www.w3.org/2001/04/xmlenc#sha256"/>
        <DigestValue>PEJc/l9E4VbfwiNRpQ7LoI9cSpzkdMGsq1J9RTp9Fak=</DigestValue>
      </Reference>
      <Reference URI="/xl/printerSettings/printerSettings15.bin?ContentType=application/vnd.openxmlformats-officedocument.spreadsheetml.printerSettings">
        <DigestMethod Algorithm="http://www.w3.org/2001/04/xmlenc#sha256"/>
        <DigestValue>yLyMzWrZWKG6VWJD5xLm68JtDcZl2Njmdr4BYDqf89U=</DigestValue>
      </Reference>
      <Reference URI="/xl/printerSettings/printerSettings16.bin?ContentType=application/vnd.openxmlformats-officedocument.spreadsheetml.printerSettings">
        <DigestMethod Algorithm="http://www.w3.org/2001/04/xmlenc#sha256"/>
        <DigestValue>aJUu1g7Q3eJKVrDo0OlZDXtr6cAr60SvI3UbGtc2XcY=</DigestValue>
      </Reference>
      <Reference URI="/xl/printerSettings/printerSettings17.bin?ContentType=application/vnd.openxmlformats-officedocument.spreadsheetml.printerSettings">
        <DigestMethod Algorithm="http://www.w3.org/2001/04/xmlenc#sha256"/>
        <DigestValue>MgTL16/7uj1ThwWkZt08eX58rWVys3B3eDFjSfi0eY8=</DigestValue>
      </Reference>
      <Reference URI="/xl/printerSettings/printerSettings18.bin?ContentType=application/vnd.openxmlformats-officedocument.spreadsheetml.printerSettings">
        <DigestMethod Algorithm="http://www.w3.org/2001/04/xmlenc#sha256"/>
        <DigestValue>A122KA+VhZVZoUs3vmuYVmecJ54aY3hFXpMcAExyGT4=</DigestValue>
      </Reference>
      <Reference URI="/xl/printerSettings/printerSettings19.bin?ContentType=application/vnd.openxmlformats-officedocument.spreadsheetml.printerSettings">
        <DigestMethod Algorithm="http://www.w3.org/2001/04/xmlenc#sha256"/>
        <DigestValue>rD6mMA7X+++mdH05ZNqp2FzshhKEw9/3b+0p4x9yUq8=</DigestValue>
      </Reference>
      <Reference URI="/xl/printerSettings/printerSettings2.bin?ContentType=application/vnd.openxmlformats-officedocument.spreadsheetml.printerSettings">
        <DigestMethod Algorithm="http://www.w3.org/2001/04/xmlenc#sha256"/>
        <DigestValue>MgTL16/7uj1ThwWkZt08eX58rWVys3B3eDFjSfi0eY8=</DigestValue>
      </Reference>
      <Reference URI="/xl/printerSettings/printerSettings20.bin?ContentType=application/vnd.openxmlformats-officedocument.spreadsheetml.printerSettings">
        <DigestMethod Algorithm="http://www.w3.org/2001/04/xmlenc#sha256"/>
        <DigestValue>UZNFl17NwFN3vO6Zvd/UQvaJg2pB84Zt7RDezxCXtGI=</DigestValue>
      </Reference>
      <Reference URI="/xl/printerSettings/printerSettings21.bin?ContentType=application/vnd.openxmlformats-officedocument.spreadsheetml.printerSettings">
        <DigestMethod Algorithm="http://www.w3.org/2001/04/xmlenc#sha256"/>
        <DigestValue>oQv4HbTlZdKQB3QAFACSYxmlxBa4ZUhSlN/bGH9VmFA=</DigestValue>
      </Reference>
      <Reference URI="/xl/printerSettings/printerSettings22.bin?ContentType=application/vnd.openxmlformats-officedocument.spreadsheetml.printerSettings">
        <DigestMethod Algorithm="http://www.w3.org/2001/04/xmlenc#sha256"/>
        <DigestValue>XfHAqQSmvdpPRch/ISypxnxEs2A1g4KOvodEihgNCd8=</DigestValue>
      </Reference>
      <Reference URI="/xl/printerSettings/printerSettings23.bin?ContentType=application/vnd.openxmlformats-officedocument.spreadsheetml.printerSettings">
        <DigestMethod Algorithm="http://www.w3.org/2001/04/xmlenc#sha256"/>
        <DigestValue>h4XNFCvpUOa2lmenpCQwv/IQYZi2+kpajP+DueX4Lso=</DigestValue>
      </Reference>
      <Reference URI="/xl/printerSettings/printerSettings24.bin?ContentType=application/vnd.openxmlformats-officedocument.spreadsheetml.printerSettings">
        <DigestMethod Algorithm="http://www.w3.org/2001/04/xmlenc#sha256"/>
        <DigestValue>HrbBN5OBOEFG6hc+F0hrXpW+SvydJ/lgCyCejBc9F1o=</DigestValue>
      </Reference>
      <Reference URI="/xl/printerSettings/printerSettings3.bin?ContentType=application/vnd.openxmlformats-officedocument.spreadsheetml.printerSettings">
        <DigestMethod Algorithm="http://www.w3.org/2001/04/xmlenc#sha256"/>
        <DigestValue>9TW+pXYvhGO8s0CCdRpbx4f2Uv+29qIBo0KOo2j69nM=</DigestValue>
      </Reference>
      <Reference URI="/xl/printerSettings/printerSettings4.bin?ContentType=application/vnd.openxmlformats-officedocument.spreadsheetml.printerSettings">
        <DigestMethod Algorithm="http://www.w3.org/2001/04/xmlenc#sha256"/>
        <DigestValue>9TW+pXYvhGO8s0CCdRpbx4f2Uv+29qIBo0KOo2j69nM=</DigestValue>
      </Reference>
      <Reference URI="/xl/printerSettings/printerSettings5.bin?ContentType=application/vnd.openxmlformats-officedocument.spreadsheetml.printerSettings">
        <DigestMethod Algorithm="http://www.w3.org/2001/04/xmlenc#sha256"/>
        <DigestValue>nJc1i9E/OgQ146JtOSMZ4bjntmTGjU9aw8csaW+7t/U=</DigestValue>
      </Reference>
      <Reference URI="/xl/printerSettings/printerSettings6.bin?ContentType=application/vnd.openxmlformats-officedocument.spreadsheetml.printerSettings">
        <DigestMethod Algorithm="http://www.w3.org/2001/04/xmlenc#sha256"/>
        <DigestValue>exWlm2YsdsKSYxO0chdWMrR3s7H20W3JfUv8fK2AtXY=</DigestValue>
      </Reference>
      <Reference URI="/xl/printerSettings/printerSettings7.bin?ContentType=application/vnd.openxmlformats-officedocument.spreadsheetml.printerSettings">
        <DigestMethod Algorithm="http://www.w3.org/2001/04/xmlenc#sha256"/>
        <DigestValue>9TW+pXYvhGO8s0CCdRpbx4f2Uv+29qIBo0KOo2j69nM=</DigestValue>
      </Reference>
      <Reference URI="/xl/printerSettings/printerSettings8.bin?ContentType=application/vnd.openxmlformats-officedocument.spreadsheetml.printerSettings">
        <DigestMethod Algorithm="http://www.w3.org/2001/04/xmlenc#sha256"/>
        <DigestValue>aJUu1g7Q3eJKVrDo0OlZDXtr6cAr60SvI3UbGtc2XcY=</DigestValue>
      </Reference>
      <Reference URI="/xl/printerSettings/printerSettings9.bin?ContentType=application/vnd.openxmlformats-officedocument.spreadsheetml.printerSettings">
        <DigestMethod Algorithm="http://www.w3.org/2001/04/xmlenc#sha256"/>
        <DigestValue>PcQ50OtIQ7e/2gfb3Jr3sqW8BX0ustaJMJRrDlucsGw=</DigestValue>
      </Reference>
      <Reference URI="/xl/sharedStrings.xml?ContentType=application/vnd.openxmlformats-officedocument.spreadsheetml.sharedStrings+xml">
        <DigestMethod Algorithm="http://www.w3.org/2001/04/xmlenc#sha256"/>
        <DigestValue>LJzhhHWFMqaR7+g4Nopdu3pSQu1BCkHBMFQAQYXvLIg=</DigestValue>
      </Reference>
      <Reference URI="/xl/styles.xml?ContentType=application/vnd.openxmlformats-officedocument.spreadsheetml.styles+xml">
        <DigestMethod Algorithm="http://www.w3.org/2001/04/xmlenc#sha256"/>
        <DigestValue>uaMZ/iAdqGtn8kPUQV1OikKvbGo/dkx8IOrEi0G9HwQ=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42djHROie9NkdOZHS7GMHH4befG39rW7MGv0wrBEr3o=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W0/Ep0qTLQPAkrpOamj9n6oJ88xJHgf70CqL5rPTzPM=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qB8XKVNKzjliXBImp4IhJtWYHGY1RkIPC+azamNV4sM=</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E2Hv+FZ9zOJi+xOOrROXKiQk7Z1Tqm62Rg0acjqA9Jk=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CUO2rbL5C6R0S5bOvJPsrQeiYWNBPHSUUpv3GLinvCc=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hYO6EACAiWsyF6KssGVHsJYpJNwxWFVFkUnefrJE67Y=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VBamnmN2qYfdqpzTey8pzvUd05nFZ+iN7fFJgunpLQQ=</DigestValue>
      </Reference>
      <Reference URI="/xl/worksheets/sheet10.xml?ContentType=application/vnd.openxmlformats-officedocument.spreadsheetml.worksheet+xml">
        <DigestMethod Algorithm="http://www.w3.org/2001/04/xmlenc#sha256"/>
        <DigestValue>2TkD7kcsDOuTOBohxq41KaovQdvcBVpdaMUW6pWFEtw=</DigestValue>
      </Reference>
      <Reference URI="/xl/worksheets/sheet11.xml?ContentType=application/vnd.openxmlformats-officedocument.spreadsheetml.worksheet+xml">
        <DigestMethod Algorithm="http://www.w3.org/2001/04/xmlenc#sha256"/>
        <DigestValue>EOE7UuD93y5BuBn9AthcZoH0y6x9iCiJE5TsTyY1YdI=</DigestValue>
      </Reference>
      <Reference URI="/xl/worksheets/sheet12.xml?ContentType=application/vnd.openxmlformats-officedocument.spreadsheetml.worksheet+xml">
        <DigestMethod Algorithm="http://www.w3.org/2001/04/xmlenc#sha256"/>
        <DigestValue>NgVR9Nfs3RAqyjBDU4A+NuTKtU8gk3oH7U7BCvOXwKk=</DigestValue>
      </Reference>
      <Reference URI="/xl/worksheets/sheet13.xml?ContentType=application/vnd.openxmlformats-officedocument.spreadsheetml.worksheet+xml">
        <DigestMethod Algorithm="http://www.w3.org/2001/04/xmlenc#sha256"/>
        <DigestValue>lBDhdc09yLIMJUsyOn40uTDWU4H2a78f6k6eS3Qf5to=</DigestValue>
      </Reference>
      <Reference URI="/xl/worksheets/sheet14.xml?ContentType=application/vnd.openxmlformats-officedocument.spreadsheetml.worksheet+xml">
        <DigestMethod Algorithm="http://www.w3.org/2001/04/xmlenc#sha256"/>
        <DigestValue>a+Wri0vWLWSeARqtHk//9biFap/+MhvUq049rxapr7I=</DigestValue>
      </Reference>
      <Reference URI="/xl/worksheets/sheet15.xml?ContentType=application/vnd.openxmlformats-officedocument.spreadsheetml.worksheet+xml">
        <DigestMethod Algorithm="http://www.w3.org/2001/04/xmlenc#sha256"/>
        <DigestValue>9cVRl6J8/TEiBMXwloDzseSsOhI9ncNTKNV77ICaoTs=</DigestValue>
      </Reference>
      <Reference URI="/xl/worksheets/sheet16.xml?ContentType=application/vnd.openxmlformats-officedocument.spreadsheetml.worksheet+xml">
        <DigestMethod Algorithm="http://www.w3.org/2001/04/xmlenc#sha256"/>
        <DigestValue>qSsK716vp2OO5RtfiZolb2smD19ASJo8DLv0IcIW/f4=</DigestValue>
      </Reference>
      <Reference URI="/xl/worksheets/sheet17.xml?ContentType=application/vnd.openxmlformats-officedocument.spreadsheetml.worksheet+xml">
        <DigestMethod Algorithm="http://www.w3.org/2001/04/xmlenc#sha256"/>
        <DigestValue>jG5MqH0OCFm2x7EA5deAQgtYZzSL3PgboFUw0nU2zC0=</DigestValue>
      </Reference>
      <Reference URI="/xl/worksheets/sheet18.xml?ContentType=application/vnd.openxmlformats-officedocument.spreadsheetml.worksheet+xml">
        <DigestMethod Algorithm="http://www.w3.org/2001/04/xmlenc#sha256"/>
        <DigestValue>edW9KUWSVxtfndl5w6J012R6JuSFby5Q3IWEM8R3scI=</DigestValue>
      </Reference>
      <Reference URI="/xl/worksheets/sheet19.xml?ContentType=application/vnd.openxmlformats-officedocument.spreadsheetml.worksheet+xml">
        <DigestMethod Algorithm="http://www.w3.org/2001/04/xmlenc#sha256"/>
        <DigestValue>DNUh0E+17J6dUKT6X2R9ZN/NKpREcIQxtJvokY3Eoo4=</DigestValue>
      </Reference>
      <Reference URI="/xl/worksheets/sheet2.xml?ContentType=application/vnd.openxmlformats-officedocument.spreadsheetml.worksheet+xml">
        <DigestMethod Algorithm="http://www.w3.org/2001/04/xmlenc#sha256"/>
        <DigestValue>Vq8AA2dFe0l+NjiO3Pl8VpvektSW41nwOG9kvgX0gyM=</DigestValue>
      </Reference>
      <Reference URI="/xl/worksheets/sheet20.xml?ContentType=application/vnd.openxmlformats-officedocument.spreadsheetml.worksheet+xml">
        <DigestMethod Algorithm="http://www.w3.org/2001/04/xmlenc#sha256"/>
        <DigestValue>HP3KMg0/gGuiKHem7gtFjr4cVNI0yQVYwdzdFOFPG4w=</DigestValue>
      </Reference>
      <Reference URI="/xl/worksheets/sheet21.xml?ContentType=application/vnd.openxmlformats-officedocument.spreadsheetml.worksheet+xml">
        <DigestMethod Algorithm="http://www.w3.org/2001/04/xmlenc#sha256"/>
        <DigestValue>TPRTTvMU199JX/1pKr7RYudS0EI6wI7wWeZk7gGKFn8=</DigestValue>
      </Reference>
      <Reference URI="/xl/worksheets/sheet22.xml?ContentType=application/vnd.openxmlformats-officedocument.spreadsheetml.worksheet+xml">
        <DigestMethod Algorithm="http://www.w3.org/2001/04/xmlenc#sha256"/>
        <DigestValue>uB1zxI0+KWeClVg97RTd9INIWu7BPxuErNAi6u3k6nU=</DigestValue>
      </Reference>
      <Reference URI="/xl/worksheets/sheet23.xml?ContentType=application/vnd.openxmlformats-officedocument.spreadsheetml.worksheet+xml">
        <DigestMethod Algorithm="http://www.w3.org/2001/04/xmlenc#sha256"/>
        <DigestValue>Dn9d6TUbkUw8ZKj+2dR2H6czCxjd978S21nT9ztFcy4=</DigestValue>
      </Reference>
      <Reference URI="/xl/worksheets/sheet24.xml?ContentType=application/vnd.openxmlformats-officedocument.spreadsheetml.worksheet+xml">
        <DigestMethod Algorithm="http://www.w3.org/2001/04/xmlenc#sha256"/>
        <DigestValue>8uDwuDxU0BPTv+qedr7IvLidA4LwWrkl2PXrTkOekj8=</DigestValue>
      </Reference>
      <Reference URI="/xl/worksheets/sheet3.xml?ContentType=application/vnd.openxmlformats-officedocument.spreadsheetml.worksheet+xml">
        <DigestMethod Algorithm="http://www.w3.org/2001/04/xmlenc#sha256"/>
        <DigestValue>1asLlu3z0jBDHkAWx9cM5JWawxCyS9smbbiCraV6OEQ=</DigestValue>
      </Reference>
      <Reference URI="/xl/worksheets/sheet4.xml?ContentType=application/vnd.openxmlformats-officedocument.spreadsheetml.worksheet+xml">
        <DigestMethod Algorithm="http://www.w3.org/2001/04/xmlenc#sha256"/>
        <DigestValue>4HaWkE2jSeEAcRMkdwPi4wecuXsKKAUvBOAcYcPkgY4=</DigestValue>
      </Reference>
      <Reference URI="/xl/worksheets/sheet5.xml?ContentType=application/vnd.openxmlformats-officedocument.spreadsheetml.worksheet+xml">
        <DigestMethod Algorithm="http://www.w3.org/2001/04/xmlenc#sha256"/>
        <DigestValue>t0zmGndeAqczG6KHNaVgn9u7SKZ3QyMf6QXHT1JXQ9A=</DigestValue>
      </Reference>
      <Reference URI="/xl/worksheets/sheet6.xml?ContentType=application/vnd.openxmlformats-officedocument.spreadsheetml.worksheet+xml">
        <DigestMethod Algorithm="http://www.w3.org/2001/04/xmlenc#sha256"/>
        <DigestValue>miRks15u1V8g5NNk7PvZRve4l4D4OzRHhXtr6IbJCMs=</DigestValue>
      </Reference>
      <Reference URI="/xl/worksheets/sheet7.xml?ContentType=application/vnd.openxmlformats-officedocument.spreadsheetml.worksheet+xml">
        <DigestMethod Algorithm="http://www.w3.org/2001/04/xmlenc#sha256"/>
        <DigestValue>AEiIuxZN+juKB36+ly6qwcNZfnP66suM7goaHakyoxg=</DigestValue>
      </Reference>
      <Reference URI="/xl/worksheets/sheet8.xml?ContentType=application/vnd.openxmlformats-officedocument.spreadsheetml.worksheet+xml">
        <DigestMethod Algorithm="http://www.w3.org/2001/04/xmlenc#sha256"/>
        <DigestValue>LwCF6PbuKuoyNfNWPT7LtbMRr5Xmk3w9DQSpRqTtdHM=</DigestValue>
      </Reference>
      <Reference URI="/xl/worksheets/sheet9.xml?ContentType=application/vnd.openxmlformats-officedocument.spreadsheetml.worksheet+xml">
        <DigestMethod Algorithm="http://www.w3.org/2001/04/xmlenc#sha256"/>
        <DigestValue>a6tqnZBgCLJjMlI72uZgFMkDyBPTT1ItpoC+TBP877M=</DigestValue>
      </Reference>
    </Manifest>
    <SignatureProperties>
      <SignatureProperty Id="idSignatureTime" Target="#idPackageSignature">
        <mdssi:SignatureTime xmlns:mdssi="http://schemas.openxmlformats.org/package/2006/digital-signature">
          <mdssi:Format>YYYY-MM-DDThh:mm:ssTZD</mdssi:Format>
          <mdssi:Value>2020-08-14T22:32:52Z</mdssi:Value>
        </mdssi:SignatureTime>
      </SignatureProperty>
    </SignatureProperties>
  </Object>
  <Object Id="idOfficeObject">
    <SignatureProperties>
      <SignatureProperty Id="idOfficeV1Details" Target="#idPackageSignature">
        <SignatureInfoV1 xmlns="http://schemas.microsoft.com/office/2006/digsig">
          <SetupID>{27EF372C-7E40-433D-B5D3-50266BE70025}</SetupID>
          <SignatureText>Lilian Campos</SignatureText>
          <SignatureImage/>
          <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2020-08-14T22:32:52Z</xd:SigningTime>
          <xd:SigningCertificate>
            <xd:Cert>
              <xd:CertDigest>
                <DigestMethod Algorithm="http://www.w3.org/2001/04/xmlenc#sha256"/>
                <DigestValue>4XAXorbv/zq4hEePBXkVXVUZvj87wo5eRIx7DBncy+A=</DigestValue>
              </xd:CertDigest>
              <xd:IssuerSerial>
                <X509IssuerName>C=PY, O=DOCUMENTA S.A., CN=CA-DOCUMENTA S.A., SERIALNUMBER=RUC 80050172-1</X509IssuerName>
                <X509SerialNumber>3525208875581782847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i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HZ5CQAAAAkAAADAxHgDQElSd77N3XkCAgAAINmYAyUAAAAzAAAAYAAAADMAAAAiAAAANCXxEDlYSHj/////6MV4A+4OeHk42mIWAACYAwEAAADkvUsWeOBiFgIAAAABAAAAAwAAAMyMYhFAxXgDcMZ4A9nZanfAxHgDAAAAAAAAaneQxXgD9f///wAAAAAAAAAAAAAAAJABAAAAAAABAAAAAHMAZQBnAG8AZQAgAHUAaQAzueR+JMV4AxGxG3cAAFJ3GMV4AwAAAAAgxXgDAAAAAKfbdnkAAFJ3AAAAABMAFAC+zd15QElSdzjFeAM0XzR2AABSd77N3Xmn23Z5ZHYACAAAAAAlAAAADAAAAAEAAAAYAAAADAAAAAAAAAASAAAADAAAAAEAAAAeAAAAGAAAAMMAAAAEAAAA9wAAABEAAAAlAAAADAAAAAEAAABUAAAAhAAAAMQAAAAEAAAA9QAAABAAAAABAAAA0XbJQasKyUHEAAAABAAAAAkAAABMAAAAAAAAAAAAAAAAAAAA//////////9gAAAAMQA0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IF3/Ht3A75VgXcJAAAAINmYA+lVgXdIfHcDINmYA5TN3XkAAAAAlM3deQAAAAAg2ZgDAAAAAAAAAAAAAAAAAAAAAJDOmAMAAAAAAAAAAAAAAAAAAAAAAAAAAAAAAAAAAAAAAAAAAAAAAAAAAAAAAAAAAAAAAAAAAAAAAAAAAAAAAAAAAAAARwbrfgYAAADwfHcDoi18dwAAAAABAAAASHx3A///AAAAAAAAXDB8d1wwfHcAAAAAIH13AyR9dwMAAN15BwAAAAAAAACGQRx3CQAAAFQGLP8HAAAAWH13A+RdEncB2AAAWH13Aw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wOt2mp3U+Ozj0hodwMAAAAA/////0hsdwOErfIFw+izj7gFUga6sPIFKKLeBbhJAAAozaUeAAAAAHxodwO4BVIG/////xQAAAAsQvQFnGx3A4AEph7ktvQFu+yzj2cOBHAAAAAAVCBtEeoO9AX4aXcD2dlqd0hodwMEAAAAAABqd//ss4/g////AAAAAAAAAAAAAAAAkAEAAAAAAAEAAAAAYQByAGkAYQBsAAAAAAAAAAAAAAAAAAAAAAAAAAAAAAAAAAAAhkEcdwAAAABUBiz/BgAAAKxpdwPkXRJ3AdgAAKxpdwMAAAAAAAAAAAAAAAAAAAAAAAAAAJhKQx5kdgAIAAAAACUAAAAMAAAAAwAAABgAAAAMAAAAAAAAABIAAAAMAAAAAQAAABYAAAAMAAAACAAAAFQAAABUAAAACgAAACcAAAAeAAAASgAAAAEAAADRdslBqwrJQQoAAABLAAAAAQAAAEwAAAAEAAAACQAAACcAAAAgAAAASwAAAFAAAABYAG0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B3A63aanf/////zGh3AwAAAACD7rOPLQAAAMxudwMUQfoFAAAAACAAAAAAAAAAID5DHpjI5BBoancDBwAAADj+zx0AAAAAZGp3AwEAAAAAAAAAAAAAAAAAAEBAS0MAsGh3AAgAAADQIG0RAQAAAHxqdwPZ2Wp3zGh3AwUAAAAAAGp3AAAAAPD///8AAAAAAAAAAAAAAACQAQAAAAAAAQAAAABzAGUAZwBvAGUAIAB1AGkAAAAAAAAAAAAAAAAAAAAAAAkAAAAAAAAAhkEcdwAAAABUBiz/CQAAADBqdwPkXRJ3AdgAADBqdwMAAAAAAAAAAAAAAAAAAAAAAAAAAGR2AAgAAAAAJQAAAAwAAAAEAAAAGAAAAAwAAAAAAAAAEgAAAAwAAAABAAAAHgAAABgAAAApAAAAMwAAAI0AAABIAAAAJQAAAAwAAAAEAAAAVAAAAJwAAAAqAAAAMwAAAIsAAABHAAAAAQAAANF2yUGrCslBKgAAADMAAAANAAAATAAAAAAAAAAAAAAAAAAAAP//////////aAAAAEwAaQBsAGkAYQBuACAAQwBhAG0AcABvAHMAYQAIAAAABAAAAAQAAAAEAAAACAAAAAkAAAAEAAAACgAAAAgAAAAOAAAACQ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AAAABcAAAAAQAAANF2yUGrCslBCgAAAFAAAAANAAAATAAAAAAAAAAAAAAAAAAAAP//////////aAAAAEwAaQBsAGkAYQBuACAAQwBhAG0AcABvAHMAbwAFAAAAAwAAAAMAAAADAAAABgAAAAcAAAADAAAABwAAAAYAAAAJAAAABw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ZQAHAAAABwAAAAcAAAAEAAAABgAAAAcAAAAHAAAABAAAAAYAAABLAAAAQAAAADAAAAAFAAAAIAAAAAEAAAABAAAAEAAAAAAAAAAAAAAAAAEAAIAAAAAAAAAAAAAAAAABAACAAAAAJQAAAAwAAAACAAAAJwAAABgAAAAFAAAAAAAAAP///wAAAAAAJQAAAAwAAAAFAAAATAAAAGQAAAAJAAAAcAAAAOoAAAB8AAAACQAAAHAAAADiAAAADQAAACEA8AAAAAAAAAAAAAAAgD8AAAAAAAAAAAAAgD8AAAAAAAAAAAAAAAAAAAAAAAAAAAAAAAAAAAAAAAAAACUAAAAMAAAAAAAAgCgAAAAMAAAABQAAACUAAAAMAAAAAQAAABgAAAAMAAAAAAAAABIAAAAMAAAAAQAAABYAAAAMAAAAAAAAAFQAAAA8AQAACgAAAHAAAADpAAAAfAAAAAEAAADRdslBqwrJQQoAAABwAAAAKAAAAEwAAAAEAAAACQAAAHAAAADrAAAAfQAAAJwAAABGAGkAcgBtAGEAZABvACAAcABvAHIAOgAgAEwASQBMAEkAQQBOACAAUABBAFQAUgBJAEMASQBBACAAQwBBAE0AUABPAFMAIABEAEkAQQBaAAYAAAADAAAABAAAAAkAAAAGAAAABwAAAAcAAAADAAAABwAAAAcAAAAEAAAAAwAAAAMAAAAFAAAAAwAAAAUAAAADAAAABwAAAAgAAAADAAAABgAAAAcAAAAGAAAABwAAAAMAAAAHAAAAAwAAAAcAAAADAAAABwAAAAcAAAAKAAAABgAAAAkAAAAGAAAAAwAAAAgAAAADAAAABwAAAAYAAAAWAAAADAAAAAAAAAAlAAAADAAAAAIAAAAOAAAAFAAAAAAAAAAQAAAAFAAAAA==</Object>
  <Object Id="idInvalidSigLnImg">AQAAAGwAAAAAAAAAAAAAAP8AAAB/AAAAAAAAAAAAAAAvGQAAkQwAACBFTUYAAAEA+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HZ5CQAAAAkAAADAxHgDQElSd77N3XkCAgAAINmYAyUAAAAzAAAAYAAAADMAAAAiAAAANCXxEDlYSHj/////6MV4A+4OeHk42mIWAACYAwEAAADkvUsWeOBiFgIAAAABAAAAAwAAAMyMYhFAxXgDcMZ4A9nZanfAxHgDAAAAAAAAaneQxXgD9f///wAAAAAAAAAAAAAAAJABAAAAAAABAAAAAHMAZQBnAG8AZQAgAHUAaQAzueR+JMV4AxGxG3cAAFJ3GMV4AwAAAAAgxXgDAAAAAKfbdnkAAFJ3AAAAABMAFAC+zd15QElSdzjFeAM0XzR2AABSd77N3Xmn23Z5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IF3/Ht3A75VgXcJAAAAINmYA+lVgXdIfHcDINmYA5TN3XkAAAAAlM3deQAAAAAg2ZgDAAAAAAAAAAAAAAAAAAAAAJDOmAMAAAAAAAAAAAAAAAAAAAAAAAAAAAAAAAAAAAAAAAAAAAAAAAAAAAAAAAAAAAAAAAAAAAAAAAAAAAAAAAAAAAAARwbrfgYAAADwfHcDoi18dwAAAAABAAAASHx3A///AAAAAAAAXDB8d1wwfHcAAAAAIH13AyR9dwMAAN15BwAAAAAAAACGQRx3CQAAAFQGLP8HAAAAWH13A+RdEncB2AAAWH13Aw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wOt2mp3U+Ozj0hodwMAAAAA/////0hsdwOErfIFw+izj7gFUga6sPIFKKLeBbhJAAAozaUeAAAAAHxodwO4BVIG/////xQAAAAsQvQFnGx3A4AEph7ktvQFu+yzj2cOBHAAAAAAVCBtEeoO9AX4aXcD2dlqd0hodwMEAAAAAABqd//ss4/g////AAAAAAAAAAAAAAAAkAEAAAAAAAEAAAAAYQByAGkAYQBsAAAAAAAAAAAAAAAAAAAAAAAAAAAAAAAAAAAAhkEcdwAAAABUBiz/BgAAAKxpdwPkXRJ3AdgAAKxpdwMAAAAAAAAAAAAAAAAAAAAAAAAAAJhKQx5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B3A63aanf/////zGh3AwAAAACD7rOPLQAAAMxudwMUQfoFAAAAACAAAAAAAAAAID5DHpjI5BBoancDBwAAADj+zx0AAAAAZGp3AwEAAAAAAAAAAAAAAAAAAEBAS0MAsGh3AAgAAADQIG0RAQAAAHxqdwPZ2Wp3zGh3AwUAAAAAAGp3AAAAAPD///8AAAAAAAAAAAAAAACQAQAAAAAAAQAAAABzAGUAZwBvAGUAIAB1AGkAAAAAAAAAAAAAAAAAAAAAAAkAAAAAAAAAhkEcdwAAAABUBiz/CQAAADBqdwPkXRJ3AdgAADBqdwMAAAAAAAAAAAAAAAAAAAAAAAAAAGR2AAgAAAAAJQAAAAwAAAAEAAAAGAAAAAwAAAAAAAAAEgAAAAwAAAABAAAAHgAAABgAAAApAAAAMwAAAI0AAABIAAAAJQAAAAwAAAAEAAAAVAAAAJwAAAAqAAAAMwAAAIsAAABHAAAAAQAAANF2yUGrCslBKgAAADMAAAANAAAATAAAAAAAAAAAAAAAAAAAAP//////////aAAAAEwAaQBsAGkAYQBuACAAQwBhAG0AcABvAHMAAAAIAAAABAAAAAQAAAAEAAAACAAAAAkAAAAEAAAACgAAAAgAAAAOAAAACQ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AAAABcAAAAAQAAANF2yUGrCslBCgAAAFAAAAANAAAATAAAAAAAAAAAAAAAAAAAAP//////////aAAAAEwAaQBsAGkAYQBuACAAQwBhAG0AcABvAHMAaAAFAAAAAwAAAAMAAAADAAAABgAAAAcAAAADAAAABwAAAAYAAAAJAAAABw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bgAHAAAABwAAAAcAAAAEAAAABgAAAAcAAAAHAAAABAAAAAYAAABLAAAAQAAAADAAAAAFAAAAIAAAAAEAAAABAAAAEAAAAAAAAAAAAAAAAAEAAIAAAAAAAAAAAAAAAAABAACAAAAAJQAAAAwAAAACAAAAJwAAABgAAAAFAAAAAAAAAP///wAAAAAAJQAAAAwAAAAFAAAATAAAAGQAAAAJAAAAcAAAAOoAAAB8AAAACQAAAHAAAADiAAAADQAAACEA8AAAAAAAAAAAAAAAgD8AAAAAAAAAAAAAgD8AAAAAAAAAAAAAAAAAAAAAAAAAAAAAAAAAAAAAAAAAACUAAAAMAAAAAAAAgCgAAAAMAAAABQAAACUAAAAMAAAAAQAAABgAAAAMAAAAAAAAABIAAAAMAAAAAQAAABYAAAAMAAAAAAAAAFQAAAA8AQAACgAAAHAAAADpAAAAfAAAAAEAAADRdslBqwrJQQoAAABwAAAAKAAAAEwAAAAEAAAACQAAAHAAAADrAAAAfQAAAJwAAABGAGkAcgBtAGEAZABvACAAcABvAHIAOgAgAEwASQBMAEkAQQBOACAAUABBAFQAUgBJAEMASQBBACAAQwBBAE0AUABPAFMAIABEAEkAQQBaAAYAAAADAAAABAAAAAkAAAAGAAAABwAAAAcAAAADAAAABwAAAAcAAAAEAAAAAwAAAAMAAAAFAAAAAwAAAAUAAAADAAAABwAAAAgAAAADAAAABgAAAAcAAAAGAAAABwAAAAMAAAAHAAAAAwAAAAcAAAADAAAABwAAAAcAAAAKAAAABgAAAAkAAAAGAAAAAwAAAAgAAAADAAAAB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rdqzsS5526IUUdGLkM6CfvL/BgVQCh8yhVfayvtpY04=</DigestValue>
    </Reference>
    <Reference Type="http://www.w3.org/2000/09/xmldsig#Object" URI="#idOfficeObject">
      <DigestMethod Algorithm="http://www.w3.org/2001/04/xmlenc#sha256"/>
      <DigestValue>NpFijxuvhNDKr99fQ76UHM6iieB0Gat6+OAntreK418=</DigestValue>
    </Reference>
    <Reference Type="http://uri.etsi.org/01903#SignedProperties" URI="#idSignedProperties">
      <Transforms>
        <Transform Algorithm="http://www.w3.org/TR/2001/REC-xml-c14n-20010315"/>
      </Transforms>
      <DigestMethod Algorithm="http://www.w3.org/2001/04/xmlenc#sha256"/>
      <DigestValue>uSf+Jir099uZ0dWtAIEGRk2HKlDcd5uuuiMf4Ikg+Lc=</DigestValue>
    </Reference>
    <Reference Type="http://www.w3.org/2000/09/xmldsig#Object" URI="#idValidSigLnImg">
      <DigestMethod Algorithm="http://www.w3.org/2001/04/xmlenc#sha256"/>
      <DigestValue>ITfoZjGLocIk4ER2NcIsDi6YojW1S9bog2Z0HM05qPA=</DigestValue>
    </Reference>
    <Reference Type="http://www.w3.org/2000/09/xmldsig#Object" URI="#idInvalidSigLnImg">
      <DigestMethod Algorithm="http://www.w3.org/2001/04/xmlenc#sha256"/>
      <DigestValue>PfYHgwK0kC/7uuHC2ObwDqiTO+WCdIm7RvIVnc79skA=</DigestValue>
    </Reference>
  </SignedInfo>
  <SignatureValue>ndWOLCtJEjJxaNRrdglbPfV1rlIU10hDxpiqNaybrf1rI6oEvkWdGoO9HtVnCQ9+tG7v9CtvIV/4
hjbHZHACUgy1/9lngeidRDg9rmxX4n0KFR348urvuFTh1xbKh4mPnxdVzk852BePzxJo9rslsC5c
JWDhzlnga7sVvKR/IoEB/+Gc4s2eqYry7sjTTanE7V8UxAyhBkTejNYvCDw11rh4OIUv/LK0xnIS
aMM8y1Jkvs34ZRi/PuFbTCjKVC3qGnU0xElhD6Cu+fGFN8bwic1zyNJr7lcYvRRvJWx5cxu2YWZi
6I4QMioswohOKAJ3G0/iRdp+29JniubU/+phfA==</SignatureValue>
  <KeyInfo>
    <X509Data>
      <X509Certificate>MIID8jCCAtqgAwIBAgIQk4qBZQkvG7NB4wIybKukMDANBgkqhkiG9w0BAQsFADB4MXYwEQYKCZImiZPyLGQBGRYDbmV0MBUGCgmSJomT8ixkARkWB3dpbmRvd3MwHQYDVQQDExZNUy1Pcmdhbml6YXRpb24tQWNjZXNzMCsGA1UECxMkODJkYmFjYTQtM2U4MS00NmNhLTljNzMtMDk1MGMxZWFjYTk3MB4XDTIwMDQwMjE5MDk1MFoXDTMwMDQwMjE5Mzk1MFowLzEtMCsGA1UEAxMkZjkxYTQ3YTEtMGIzYy00NzA0LWI1ZjMtZjVlYWM1NzBlOTM2MIIBIjANBgkqhkiG9w0BAQEFAAOCAQ8AMIIBCgKCAQEAuqBpJzQkFL1klWJZi9YgyAgAmXP73+XZ/w9rPQ8is4nIIe/5i4jLLPSFu3yFApWc1s4XpG8UGbV0EARcATzaqBHHnq6uO3PF7YTeIx20kpOhbtq8yZjKjsPfSZFlezzCwWi/qKa+LjBYcheF+kehEnitqYC6IXj3tvTw7lbiFFxUqxP4LUc5ccWZNbAbyusS/TwrdfJq671E5lmWPqyS2XNy1uX0HXJRDT1kRTUOIrXmU5fXLWMCKuwPS6E1zduAOFKu7tixzv1pFdXA4hQOMeKhx0dqlQ/omlRSEAOLTqCxV11aN1KKNZrFdq1wsBC1n7Koq7AhBa6gmUri9pjzfQIDAQABo4HAMIG9MAwGA1UdEwEB/wQCMAAwFgYDVR0lAQH/BAwwCgYIKwYBBQUHAwIwIgYLKoZIhvcUAQWCHAIEEwSBEKFHGvk8CwRHtfP16sVw6TYwIgYLKoZIhvcUAQWCHAMEEwSBEBKHiJ5tR6xEvJcCd6PttcIwIgYLKoZIhvcUAQWCHAUEEwSBEO3+5tClPDhEvKMJy4upgUowFAYLKoZIhvcUAQWCHAgEBQSBAlNBMBMGCyqGSIb3FAEFghwHBAQEgQEwMA0GCSqGSIb3DQEBCwUAA4IBAQBM+zBm3oGqsFbonQNMCuU61yf2SR1ELvRAynnEutYieBVMTBPoNJQhrf+Q0GbxH6rD7SyJIDskL3T5SDdkrVxd1Ky1ZIHzpBBBexZT0AOkZI1koeK/Ub2L+R3MOPFMIrKOGK9R7sRrWH0S7hZ5kx+ym0lnXFhuRWERkmEy/qgedgp22eEMCLWKkScSsbx5VJugK97S276wjXekzFLPiG2zZla1ai/MUBVeb8JtJEkvxZR8eJT3NXFrbVWHJZDz79BuYM3w3SRA0jWPtb4ulVWig7iQkrNZV83gh7yNwweG1M8bjBQaiS2iHpEZKaGmwUABEW1FRP/iLTiBfNDrusa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ibOxI9t18z/WgY1yobeJVcooVJP6gtHc4tfNwiXzXZg=</DigestValue>
      </Reference>
      <Reference URI="/xl/calcChain.xml?ContentType=application/vnd.openxmlformats-officedocument.spreadsheetml.calcChain+xml">
        <DigestMethod Algorithm="http://www.w3.org/2001/04/xmlenc#sha256"/>
        <DigestValue>j9xCUYJDr4uHUFggM/QSuIX54LIol04Kt96WeCw6/6s=</DigestValue>
      </Reference>
      <Reference URI="/xl/comments1.xml?ContentType=application/vnd.openxmlformats-officedocument.spreadsheetml.comments+xml">
        <DigestMethod Algorithm="http://www.w3.org/2001/04/xmlenc#sha256"/>
        <DigestValue>37HJ0cLmqHrORuP50Cm33ieVb1huI+nFdHThpsCoPrA=</DigestValue>
      </Reference>
      <Reference URI="/xl/comments2.xml?ContentType=application/vnd.openxmlformats-officedocument.spreadsheetml.comments+xml">
        <DigestMethod Algorithm="http://www.w3.org/2001/04/xmlenc#sha256"/>
        <DigestValue>i1ipZhCBOQ+t2weQfHy4iw4llvuMcSHs3oDtYgEYCtA=</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x8l+rU5T2YsF+xYJwrRuTJRqR6Z2E8cM/88Uw005mwo=</DigestValue>
      </Reference>
      <Reference URI="/xl/customProperty11.bin?ContentType=application/vnd.openxmlformats-officedocument.spreadsheetml.customProperty">
        <DigestMethod Algorithm="http://www.w3.org/2001/04/xmlenc#sha256"/>
        <DigestValue>Kg5uDsmtfg+veZ4Eh+A1YZpZEG5AfcI59YN0xGi+Ea4=</DigestValue>
      </Reference>
      <Reference URI="/xl/customProperty12.bin?ContentType=application/vnd.openxmlformats-officedocument.spreadsheetml.customProperty">
        <DigestMethod Algorithm="http://www.w3.org/2001/04/xmlenc#sha256"/>
        <DigestValue>GoCH9vDTLSdMVOJg4OzMOHWTHLCtc1C+K1bfjAIAwGE=</DigestValue>
      </Reference>
      <Reference URI="/xl/customProperty13.bin?ContentType=application/vnd.openxmlformats-officedocument.spreadsheetml.customProperty">
        <DigestMethod Algorithm="http://www.w3.org/2001/04/xmlenc#sha256"/>
        <DigestValue>41+ivQlC1CbxBVCM9myBR+pdxIxDIBQtO5Qn6AoizGo=</DigestValue>
      </Reference>
      <Reference URI="/xl/customProperty14.bin?ContentType=application/vnd.openxmlformats-officedocument.spreadsheetml.customProperty">
        <DigestMethod Algorithm="http://www.w3.org/2001/04/xmlenc#sha256"/>
        <DigestValue>PCcYNcxSvYKY0vTAoiOJCqBPIuSLf6xAlTKCMCMaclY=</DigestValue>
      </Reference>
      <Reference URI="/xl/customProperty15.bin?ContentType=application/vnd.openxmlformats-officedocument.spreadsheetml.customProperty">
        <DigestMethod Algorithm="http://www.w3.org/2001/04/xmlenc#sha256"/>
        <DigestValue>NiUJU1pSRGrbSvvHBTBlUxSfRN34Elq5+KiqUEVY5CQ=</DigestValue>
      </Reference>
      <Reference URI="/xl/customProperty16.bin?ContentType=application/vnd.openxmlformats-officedocument.spreadsheetml.customProperty">
        <DigestMethod Algorithm="http://www.w3.org/2001/04/xmlenc#sha256"/>
        <DigestValue>PKv0BYiCFUmH9FBPQJQlMXcReILoBEK0u6d9KJDIAG8=</DigestValue>
      </Reference>
      <Reference URI="/xl/customProperty17.bin?ContentType=application/vnd.openxmlformats-officedocument.spreadsheetml.customProperty">
        <DigestMethod Algorithm="http://www.w3.org/2001/04/xmlenc#sha256"/>
        <DigestValue>V4ULlBJ73AbRZG3qfE5y6xgsNCod+ZO++coArqsXlNM=</DigestValue>
      </Reference>
      <Reference URI="/xl/customProperty18.bin?ContentType=application/vnd.openxmlformats-officedocument.spreadsheetml.customProperty">
        <DigestMethod Algorithm="http://www.w3.org/2001/04/xmlenc#sha256"/>
        <DigestValue>BtyT+ci3C3GDlCOALz+aBeX2z/9i3ntWnhJPQotPTJk=</DigestValue>
      </Reference>
      <Reference URI="/xl/customProperty19.bin?ContentType=application/vnd.openxmlformats-officedocument.spreadsheetml.customProperty">
        <DigestMethod Algorithm="http://www.w3.org/2001/04/xmlenc#sha256"/>
        <DigestValue>aDOdzZnzG6GtQ7leEXDfrgKOcSM/XylcSxrKo+agP0w=</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9sh0NepqJIp7u/AqliLaAc6QY+XrDlVA/EmPlTEByy4=</DigestValue>
      </Reference>
      <Reference URI="/xl/customProperty21.bin?ContentType=application/vnd.openxmlformats-officedocument.spreadsheetml.customProperty">
        <DigestMethod Algorithm="http://www.w3.org/2001/04/xmlenc#sha256"/>
        <DigestValue>86yLzK7pFOgLyJn0yGk6Y+mFC57mMeEdeva/MmeMjb0=</DigestValue>
      </Reference>
      <Reference URI="/xl/customProperty22.bin?ContentType=application/vnd.openxmlformats-officedocument.spreadsheetml.customProperty">
        <DigestMethod Algorithm="http://www.w3.org/2001/04/xmlenc#sha256"/>
        <DigestValue>VjZFmjb/sqkhLj0FcR1WwvQB5Slthn10tbr62M/lzms=</DigestValue>
      </Reference>
      <Reference URI="/xl/customProperty23.bin?ContentType=application/vnd.openxmlformats-officedocument.spreadsheetml.customProperty">
        <DigestMethod Algorithm="http://www.w3.org/2001/04/xmlenc#sha256"/>
        <DigestValue>CMVR0g3TzGn9+GKavXbKxr2Z6MEAf3TqkY207AXom1g=</DigestValue>
      </Reference>
      <Reference URI="/xl/customProperty24.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Qykhvvb2iWw47uy1dx92phEuJnMZDHT86KnEoq+nva8=</DigestValue>
      </Reference>
      <Reference URI="/xl/customProperty5.bin?ContentType=application/vnd.openxmlformats-officedocument.spreadsheetml.customProperty">
        <DigestMethod Algorithm="http://www.w3.org/2001/04/xmlenc#sha256"/>
        <DigestValue>FETknzNTTzLX+C0HuOlBBxMVadkSnWZR86cpq3Z1dbA=</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tsR4xkxNjkj5ll+IkerMz79e5vwEzj53CS8d+IslUWk=</DigestValue>
      </Reference>
      <Reference URI="/xl/customProperty9.bin?ContentType=application/vnd.openxmlformats-officedocument.spreadsheetml.customProperty">
        <DigestMethod Algorithm="http://www.w3.org/2001/04/xmlenc#sha256"/>
        <DigestValue>13UjiSXufLKtNiByM3NGu+uLFbom/hcMYrA9Jryg2GA=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DsTmbgVgQ3ovsy1/tO28cz9Lz1DkqbixUp4ZU7I0WvI=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1JZ9wWc1LPIfP3lpqqqFuSjviH91cuZM+m8gP6plXi8=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hsAQ4yvGVxT947mbL3QpqKylI6ChLSthRamhhkXuIaY=</DigestValue>
      </Reference>
      <Reference URI="/xl/drawings/drawing10.xml?ContentType=application/vnd.openxmlformats-officedocument.drawing+xml">
        <DigestMethod Algorithm="http://www.w3.org/2001/04/xmlenc#sha256"/>
        <DigestValue>9kig3ES920hUYgeh7TxLlhnxEMJdXybp/tRI6hWayWs=</DigestValue>
      </Reference>
      <Reference URI="/xl/drawings/drawing11.xml?ContentType=application/vnd.openxmlformats-officedocument.drawing+xml">
        <DigestMethod Algorithm="http://www.w3.org/2001/04/xmlenc#sha256"/>
        <DigestValue>bFeV3admaOUyG8+RfroGJl9142Nf0X1p23pAgoaDcv4=</DigestValue>
      </Reference>
      <Reference URI="/xl/drawings/drawing12.xml?ContentType=application/vnd.openxmlformats-officedocument.drawing+xml">
        <DigestMethod Algorithm="http://www.w3.org/2001/04/xmlenc#sha256"/>
        <DigestValue>00N10V8b5jdrGtFIF4hFUYGEG53SFszGp073QIVkjAA=</DigestValue>
      </Reference>
      <Reference URI="/xl/drawings/drawing13.xml?ContentType=application/vnd.openxmlformats-officedocument.drawing+xml">
        <DigestMethod Algorithm="http://www.w3.org/2001/04/xmlenc#sha256"/>
        <DigestValue>/um8puEBEiZhIUElnMZris2PTquqmjxXtZkV3MgmJv0=</DigestValue>
      </Reference>
      <Reference URI="/xl/drawings/drawing14.xml?ContentType=application/vnd.openxmlformats-officedocument.drawing+xml">
        <DigestMethod Algorithm="http://www.w3.org/2001/04/xmlenc#sha256"/>
        <DigestValue>IanmgoLnOXrVIivSPsdCBscsjJ+DKqTcma5dZFhezRQ=</DigestValue>
      </Reference>
      <Reference URI="/xl/drawings/drawing15.xml?ContentType=application/vnd.openxmlformats-officedocument.drawing+xml">
        <DigestMethod Algorithm="http://www.w3.org/2001/04/xmlenc#sha256"/>
        <DigestValue>4Q8zMZn9cL2hlLjgwKR/mDQ2HEUFek85EeGiL4itAoQ=</DigestValue>
      </Reference>
      <Reference URI="/xl/drawings/drawing16.xml?ContentType=application/vnd.openxmlformats-officedocument.drawing+xml">
        <DigestMethod Algorithm="http://www.w3.org/2001/04/xmlenc#sha256"/>
        <DigestValue>x8KYx4MDBk/T7zZDkznvgEDv6TMn88+IEtWv1OAmC80=</DigestValue>
      </Reference>
      <Reference URI="/xl/drawings/drawing17.xml?ContentType=application/vnd.openxmlformats-officedocument.drawing+xml">
        <DigestMethod Algorithm="http://www.w3.org/2001/04/xmlenc#sha256"/>
        <DigestValue>R0JCTqc0Epan29N736v+6dh8LZvrKYgSLBeK5NRtKZU=</DigestValue>
      </Reference>
      <Reference URI="/xl/drawings/drawing18.xml?ContentType=application/vnd.openxmlformats-officedocument.drawing+xml">
        <DigestMethod Algorithm="http://www.w3.org/2001/04/xmlenc#sha256"/>
        <DigestValue>DGBYjA9RIYqP1uk8+IfeFE0ZD3MKQBXb4bFuJFVDmFo=</DigestValue>
      </Reference>
      <Reference URI="/xl/drawings/drawing19.xml?ContentType=application/vnd.openxmlformats-officedocument.drawing+xml">
        <DigestMethod Algorithm="http://www.w3.org/2001/04/xmlenc#sha256"/>
        <DigestValue>U90HuZOo8QAB4mCF8GAXiZKBXB0Zh74Z0TfPu0oyZa4=</DigestValue>
      </Reference>
      <Reference URI="/xl/drawings/drawing2.xml?ContentType=application/vnd.openxmlformats-officedocument.drawing+xml">
        <DigestMethod Algorithm="http://www.w3.org/2001/04/xmlenc#sha256"/>
        <DigestValue>Mt2EHnFx9YCIwLp4NMFjyK2Bg1o2IVOCBHduu8sKRlk=</DigestValue>
      </Reference>
      <Reference URI="/xl/drawings/drawing20.xml?ContentType=application/vnd.openxmlformats-officedocument.drawing+xml">
        <DigestMethod Algorithm="http://www.w3.org/2001/04/xmlenc#sha256"/>
        <DigestValue>GcREg2lWdrAgHViuUcfi7lIyriQZeO9hiRwgV7ErsKg=</DigestValue>
      </Reference>
      <Reference URI="/xl/drawings/drawing21.xml?ContentType=application/vnd.openxmlformats-officedocument.drawing+xml">
        <DigestMethod Algorithm="http://www.w3.org/2001/04/xmlenc#sha256"/>
        <DigestValue>iI8STJFePVH6M97EIWeqozSsbAm9n0Gv+256AHnjdG4=</DigestValue>
      </Reference>
      <Reference URI="/xl/drawings/drawing22.xml?ContentType=application/vnd.openxmlformats-officedocument.drawing+xml">
        <DigestMethod Algorithm="http://www.w3.org/2001/04/xmlenc#sha256"/>
        <DigestValue>2ntrJdNoQL2igKtfpT8OidrQH649FUeWwxv9x3xfmYw=</DigestValue>
      </Reference>
      <Reference URI="/xl/drawings/drawing23.xml?ContentType=application/vnd.openxmlformats-officedocument.drawing+xml">
        <DigestMethod Algorithm="http://www.w3.org/2001/04/xmlenc#sha256"/>
        <DigestValue>jKV8n+Vi4wmbTSLshGcc89gtGNYhvsWsT6pDl9945mA=</DigestValue>
      </Reference>
      <Reference URI="/xl/drawings/drawing24.xml?ContentType=application/vnd.openxmlformats-officedocument.drawing+xml">
        <DigestMethod Algorithm="http://www.w3.org/2001/04/xmlenc#sha256"/>
        <DigestValue>MQ3//X+BbRu85ObI31fksb/6saem3JPMNMpW0Rimen8=</DigestValue>
      </Reference>
      <Reference URI="/xl/drawings/drawing3.xml?ContentType=application/vnd.openxmlformats-officedocument.drawing+xml">
        <DigestMethod Algorithm="http://www.w3.org/2001/04/xmlenc#sha256"/>
        <DigestValue>iXVchPbLu3IkKpyxWpkRUhBaA2iN4FIj4qbT/8dkoho=</DigestValue>
      </Reference>
      <Reference URI="/xl/drawings/drawing4.xml?ContentType=application/vnd.openxmlformats-officedocument.drawing+xml">
        <DigestMethod Algorithm="http://www.w3.org/2001/04/xmlenc#sha256"/>
        <DigestValue>NwlCKYdNmNOYDK4eott9+X54uaK7KZXqF6i4lA21BKw=</DigestValue>
      </Reference>
      <Reference URI="/xl/drawings/drawing5.xml?ContentType=application/vnd.openxmlformats-officedocument.drawing+xml">
        <DigestMethod Algorithm="http://www.w3.org/2001/04/xmlenc#sha256"/>
        <DigestValue>cVqVnZC5d0rxSOUMdkGnmkXr9hTyH76/m69C8Vp9ELk=</DigestValue>
      </Reference>
      <Reference URI="/xl/drawings/drawing6.xml?ContentType=application/vnd.openxmlformats-officedocument.drawing+xml">
        <DigestMethod Algorithm="http://www.w3.org/2001/04/xmlenc#sha256"/>
        <DigestValue>huz4Cdh18YfzqGEbz3/YO54FXaidlG18zYEciUenkCM=</DigestValue>
      </Reference>
      <Reference URI="/xl/drawings/drawing7.xml?ContentType=application/vnd.openxmlformats-officedocument.drawing+xml">
        <DigestMethod Algorithm="http://www.w3.org/2001/04/xmlenc#sha256"/>
        <DigestValue>oFr2h/WysBZDkqlkx7jyLjuotDrNT1PvSMZ5akWAayA=</DigestValue>
      </Reference>
      <Reference URI="/xl/drawings/drawing8.xml?ContentType=application/vnd.openxmlformats-officedocument.drawing+xml">
        <DigestMethod Algorithm="http://www.w3.org/2001/04/xmlenc#sha256"/>
        <DigestValue>5QtlAwPzxsbZCV+vrATWRCy+FrUJI1ElJB5UvZkYQiI=</DigestValue>
      </Reference>
      <Reference URI="/xl/drawings/drawing9.xml?ContentType=application/vnd.openxmlformats-officedocument.drawing+xml">
        <DigestMethod Algorithm="http://www.w3.org/2001/04/xmlenc#sha256"/>
        <DigestValue>VX6HEqpJdnzVRFti8/D14QDzEpLXgOvHdUGL9a2GlJw=</DigestValue>
      </Reference>
      <Reference URI="/xl/drawings/vmlDrawing1.vml?ContentType=application/vnd.openxmlformats-officedocument.vmlDrawing">
        <DigestMethod Algorithm="http://www.w3.org/2001/04/xmlenc#sha256"/>
        <DigestValue>mGZmTss40YKHzxObADFj5segdX+x2HR4ZyTfEoi1BSs=</DigestValue>
      </Reference>
      <Reference URI="/xl/drawings/vmlDrawing2.vml?ContentType=application/vnd.openxmlformats-officedocument.vmlDrawing">
        <DigestMethod Algorithm="http://www.w3.org/2001/04/xmlenc#sha256"/>
        <DigestValue>+zlgOdoY4d2HTtd9VvwdNmBjnVldfmgcb00b2nbbz3w=</DigestValue>
      </Reference>
      <Reference URI="/xl/drawings/vmlDrawing3.vml?ContentType=application/vnd.openxmlformats-officedocument.vmlDrawing">
        <DigestMethod Algorithm="http://www.w3.org/2001/04/xmlenc#sha256"/>
        <DigestValue>Uyq7KY5Z1R1JVgGLn78xbsxNQkOnRRkmA9XGBGem7r8=</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MEdNgVe9NCDixiPQkPsauEX94CN9YbRMFsp5SOjuVHQ=</DigestValue>
      </Reference>
      <Reference URI="/xl/media/image3.emf?ContentType=image/x-emf">
        <DigestMethod Algorithm="http://www.w3.org/2001/04/xmlenc#sha256"/>
        <DigestValue>f5tTAMyik+pk5GOk2S2A66B7D/nnLnR5D8H40EAL+EQ=</DigestValue>
      </Reference>
      <Reference URI="/xl/media/image4.png?ContentType=image/png">
        <DigestMethod Algorithm="http://www.w3.org/2001/04/xmlenc#sha256"/>
        <DigestValue>W6I8Bv+wC5QPNyq2ZmXWDVwfKBkFgl1lnDSXWY+tgBY=</DigestValue>
      </Reference>
      <Reference URI="/xl/media/image5.png?ContentType=image/png">
        <DigestMethod Algorithm="http://www.w3.org/2001/04/xmlenc#sha256"/>
        <DigestValue>rYe+KS2q7BN8YrpeYIcmh3N3qSXQGFp77qBQcqLp68Y=</DigestValue>
      </Reference>
      <Reference URI="/xl/media/image6.png?ContentType=image/png">
        <DigestMethod Algorithm="http://www.w3.org/2001/04/xmlenc#sha256"/>
        <DigestValue>JTqQkEaRwlmyXgJYA+hx27qwdH+iD6FrMSmbq7sBR/w=</DigestValue>
      </Reference>
      <Reference URI="/xl/media/image7.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sTIB1Chmfj2vVKCa6asorv5z00zkwQllFKSQe94rRZo=</DigestValue>
      </Reference>
      <Reference URI="/xl/printerSettings/printerSettings10.bin?ContentType=application/vnd.openxmlformats-officedocument.spreadsheetml.printerSettings">
        <DigestMethod Algorithm="http://www.w3.org/2001/04/xmlenc#sha256"/>
        <DigestValue>9TW+pXYvhGO8s0CCdRpbx4f2Uv+29qIBo0KOo2j69nM=</DigestValue>
      </Reference>
      <Reference URI="/xl/printerSettings/printerSettings11.bin?ContentType=application/vnd.openxmlformats-officedocument.spreadsheetml.printerSettings">
        <DigestMethod Algorithm="http://www.w3.org/2001/04/xmlenc#sha256"/>
        <DigestValue>9TW+pXYvhGO8s0CCdRpbx4f2Uv+29qIBo0KOo2j69nM=</DigestValue>
      </Reference>
      <Reference URI="/xl/printerSettings/printerSettings12.bin?ContentType=application/vnd.openxmlformats-officedocument.spreadsheetml.printerSettings">
        <DigestMethod Algorithm="http://www.w3.org/2001/04/xmlenc#sha256"/>
        <DigestValue>9TW+pXYvhGO8s0CCdRpbx4f2Uv+29qIBo0KOo2j69nM=</DigestValue>
      </Reference>
      <Reference URI="/xl/printerSettings/printerSettings13.bin?ContentType=application/vnd.openxmlformats-officedocument.spreadsheetml.printerSettings">
        <DigestMethod Algorithm="http://www.w3.org/2001/04/xmlenc#sha256"/>
        <DigestValue>9TW+pXYvhGO8s0CCdRpbx4f2Uv+29qIBo0KOo2j69nM=</DigestValue>
      </Reference>
      <Reference URI="/xl/printerSettings/printerSettings14.bin?ContentType=application/vnd.openxmlformats-officedocument.spreadsheetml.printerSettings">
        <DigestMethod Algorithm="http://www.w3.org/2001/04/xmlenc#sha256"/>
        <DigestValue>PEJc/l9E4VbfwiNRpQ7LoI9cSpzkdMGsq1J9RTp9Fak=</DigestValue>
      </Reference>
      <Reference URI="/xl/printerSettings/printerSettings15.bin?ContentType=application/vnd.openxmlformats-officedocument.spreadsheetml.printerSettings">
        <DigestMethod Algorithm="http://www.w3.org/2001/04/xmlenc#sha256"/>
        <DigestValue>yLyMzWrZWKG6VWJD5xLm68JtDcZl2Njmdr4BYDqf89U=</DigestValue>
      </Reference>
      <Reference URI="/xl/printerSettings/printerSettings16.bin?ContentType=application/vnd.openxmlformats-officedocument.spreadsheetml.printerSettings">
        <DigestMethod Algorithm="http://www.w3.org/2001/04/xmlenc#sha256"/>
        <DigestValue>aJUu1g7Q3eJKVrDo0OlZDXtr6cAr60SvI3UbGtc2XcY=</DigestValue>
      </Reference>
      <Reference URI="/xl/printerSettings/printerSettings17.bin?ContentType=application/vnd.openxmlformats-officedocument.spreadsheetml.printerSettings">
        <DigestMethod Algorithm="http://www.w3.org/2001/04/xmlenc#sha256"/>
        <DigestValue>MgTL16/7uj1ThwWkZt08eX58rWVys3B3eDFjSfi0eY8=</DigestValue>
      </Reference>
      <Reference URI="/xl/printerSettings/printerSettings18.bin?ContentType=application/vnd.openxmlformats-officedocument.spreadsheetml.printerSettings">
        <DigestMethod Algorithm="http://www.w3.org/2001/04/xmlenc#sha256"/>
        <DigestValue>A122KA+VhZVZoUs3vmuYVmecJ54aY3hFXpMcAExyGT4=</DigestValue>
      </Reference>
      <Reference URI="/xl/printerSettings/printerSettings19.bin?ContentType=application/vnd.openxmlformats-officedocument.spreadsheetml.printerSettings">
        <DigestMethod Algorithm="http://www.w3.org/2001/04/xmlenc#sha256"/>
        <DigestValue>rD6mMA7X+++mdH05ZNqp2FzshhKEw9/3b+0p4x9yUq8=</DigestValue>
      </Reference>
      <Reference URI="/xl/printerSettings/printerSettings2.bin?ContentType=application/vnd.openxmlformats-officedocument.spreadsheetml.printerSettings">
        <DigestMethod Algorithm="http://www.w3.org/2001/04/xmlenc#sha256"/>
        <DigestValue>MgTL16/7uj1ThwWkZt08eX58rWVys3B3eDFjSfi0eY8=</DigestValue>
      </Reference>
      <Reference URI="/xl/printerSettings/printerSettings20.bin?ContentType=application/vnd.openxmlformats-officedocument.spreadsheetml.printerSettings">
        <DigestMethod Algorithm="http://www.w3.org/2001/04/xmlenc#sha256"/>
        <DigestValue>UZNFl17NwFN3vO6Zvd/UQvaJg2pB84Zt7RDezxCXtGI=</DigestValue>
      </Reference>
      <Reference URI="/xl/printerSettings/printerSettings21.bin?ContentType=application/vnd.openxmlformats-officedocument.spreadsheetml.printerSettings">
        <DigestMethod Algorithm="http://www.w3.org/2001/04/xmlenc#sha256"/>
        <DigestValue>oQv4HbTlZdKQB3QAFACSYxmlxBa4ZUhSlN/bGH9VmFA=</DigestValue>
      </Reference>
      <Reference URI="/xl/printerSettings/printerSettings22.bin?ContentType=application/vnd.openxmlformats-officedocument.spreadsheetml.printerSettings">
        <DigestMethod Algorithm="http://www.w3.org/2001/04/xmlenc#sha256"/>
        <DigestValue>XfHAqQSmvdpPRch/ISypxnxEs2A1g4KOvodEihgNCd8=</DigestValue>
      </Reference>
      <Reference URI="/xl/printerSettings/printerSettings23.bin?ContentType=application/vnd.openxmlformats-officedocument.spreadsheetml.printerSettings">
        <DigestMethod Algorithm="http://www.w3.org/2001/04/xmlenc#sha256"/>
        <DigestValue>h4XNFCvpUOa2lmenpCQwv/IQYZi2+kpajP+DueX4Lso=</DigestValue>
      </Reference>
      <Reference URI="/xl/printerSettings/printerSettings24.bin?ContentType=application/vnd.openxmlformats-officedocument.spreadsheetml.printerSettings">
        <DigestMethod Algorithm="http://www.w3.org/2001/04/xmlenc#sha256"/>
        <DigestValue>HrbBN5OBOEFG6hc+F0hrXpW+SvydJ/lgCyCejBc9F1o=</DigestValue>
      </Reference>
      <Reference URI="/xl/printerSettings/printerSettings3.bin?ContentType=application/vnd.openxmlformats-officedocument.spreadsheetml.printerSettings">
        <DigestMethod Algorithm="http://www.w3.org/2001/04/xmlenc#sha256"/>
        <DigestValue>9TW+pXYvhGO8s0CCdRpbx4f2Uv+29qIBo0KOo2j69nM=</DigestValue>
      </Reference>
      <Reference URI="/xl/printerSettings/printerSettings4.bin?ContentType=application/vnd.openxmlformats-officedocument.spreadsheetml.printerSettings">
        <DigestMethod Algorithm="http://www.w3.org/2001/04/xmlenc#sha256"/>
        <DigestValue>9TW+pXYvhGO8s0CCdRpbx4f2Uv+29qIBo0KOo2j69nM=</DigestValue>
      </Reference>
      <Reference URI="/xl/printerSettings/printerSettings5.bin?ContentType=application/vnd.openxmlformats-officedocument.spreadsheetml.printerSettings">
        <DigestMethod Algorithm="http://www.w3.org/2001/04/xmlenc#sha256"/>
        <DigestValue>nJc1i9E/OgQ146JtOSMZ4bjntmTGjU9aw8csaW+7t/U=</DigestValue>
      </Reference>
      <Reference URI="/xl/printerSettings/printerSettings6.bin?ContentType=application/vnd.openxmlformats-officedocument.spreadsheetml.printerSettings">
        <DigestMethod Algorithm="http://www.w3.org/2001/04/xmlenc#sha256"/>
        <DigestValue>exWlm2YsdsKSYxO0chdWMrR3s7H20W3JfUv8fK2AtXY=</DigestValue>
      </Reference>
      <Reference URI="/xl/printerSettings/printerSettings7.bin?ContentType=application/vnd.openxmlformats-officedocument.spreadsheetml.printerSettings">
        <DigestMethod Algorithm="http://www.w3.org/2001/04/xmlenc#sha256"/>
        <DigestValue>9TW+pXYvhGO8s0CCdRpbx4f2Uv+29qIBo0KOo2j69nM=</DigestValue>
      </Reference>
      <Reference URI="/xl/printerSettings/printerSettings8.bin?ContentType=application/vnd.openxmlformats-officedocument.spreadsheetml.printerSettings">
        <DigestMethod Algorithm="http://www.w3.org/2001/04/xmlenc#sha256"/>
        <DigestValue>aJUu1g7Q3eJKVrDo0OlZDXtr6cAr60SvI3UbGtc2XcY=</DigestValue>
      </Reference>
      <Reference URI="/xl/printerSettings/printerSettings9.bin?ContentType=application/vnd.openxmlformats-officedocument.spreadsheetml.printerSettings">
        <DigestMethod Algorithm="http://www.w3.org/2001/04/xmlenc#sha256"/>
        <DigestValue>PcQ50OtIQ7e/2gfb3Jr3sqW8BX0ustaJMJRrDlucsGw=</DigestValue>
      </Reference>
      <Reference URI="/xl/sharedStrings.xml?ContentType=application/vnd.openxmlformats-officedocument.spreadsheetml.sharedStrings+xml">
        <DigestMethod Algorithm="http://www.w3.org/2001/04/xmlenc#sha256"/>
        <DigestValue>LJzhhHWFMqaR7+g4Nopdu3pSQu1BCkHBMFQAQYXvLIg=</DigestValue>
      </Reference>
      <Reference URI="/xl/styles.xml?ContentType=application/vnd.openxmlformats-officedocument.spreadsheetml.styles+xml">
        <DigestMethod Algorithm="http://www.w3.org/2001/04/xmlenc#sha256"/>
        <DigestValue>uaMZ/iAdqGtn8kPUQV1OikKvbGo/dkx8IOrEi0G9HwQ=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42djHROie9NkdOZHS7GMHH4befG39rW7MGv0wrBEr3o=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W0/Ep0qTLQPAkrpOamj9n6oJ88xJHgf70CqL5rPTzPM=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qB8XKVNKzjliXBImp4IhJtWYHGY1RkIPC+azamNV4sM=</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E2Hv+FZ9zOJi+xOOrROXKiQk7Z1Tqm62Rg0acjqA9Jk=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CUO2rbL5C6R0S5bOvJPsrQeiYWNBPHSUUpv3GLinvCc=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hYO6EACAiWsyF6KssGVHsJYpJNwxWFVFkUnefrJE67Y=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VBamnmN2qYfdqpzTey8pzvUd05nFZ+iN7fFJgunpLQQ=</DigestValue>
      </Reference>
      <Reference URI="/xl/worksheets/sheet10.xml?ContentType=application/vnd.openxmlformats-officedocument.spreadsheetml.worksheet+xml">
        <DigestMethod Algorithm="http://www.w3.org/2001/04/xmlenc#sha256"/>
        <DigestValue>2TkD7kcsDOuTOBohxq41KaovQdvcBVpdaMUW6pWFEtw=</DigestValue>
      </Reference>
      <Reference URI="/xl/worksheets/sheet11.xml?ContentType=application/vnd.openxmlformats-officedocument.spreadsheetml.worksheet+xml">
        <DigestMethod Algorithm="http://www.w3.org/2001/04/xmlenc#sha256"/>
        <DigestValue>EOE7UuD93y5BuBn9AthcZoH0y6x9iCiJE5TsTyY1YdI=</DigestValue>
      </Reference>
      <Reference URI="/xl/worksheets/sheet12.xml?ContentType=application/vnd.openxmlformats-officedocument.spreadsheetml.worksheet+xml">
        <DigestMethod Algorithm="http://www.w3.org/2001/04/xmlenc#sha256"/>
        <DigestValue>NgVR9Nfs3RAqyjBDU4A+NuTKtU8gk3oH7U7BCvOXwKk=</DigestValue>
      </Reference>
      <Reference URI="/xl/worksheets/sheet13.xml?ContentType=application/vnd.openxmlformats-officedocument.spreadsheetml.worksheet+xml">
        <DigestMethod Algorithm="http://www.w3.org/2001/04/xmlenc#sha256"/>
        <DigestValue>lBDhdc09yLIMJUsyOn40uTDWU4H2a78f6k6eS3Qf5to=</DigestValue>
      </Reference>
      <Reference URI="/xl/worksheets/sheet14.xml?ContentType=application/vnd.openxmlformats-officedocument.spreadsheetml.worksheet+xml">
        <DigestMethod Algorithm="http://www.w3.org/2001/04/xmlenc#sha256"/>
        <DigestValue>a+Wri0vWLWSeARqtHk//9biFap/+MhvUq049rxapr7I=</DigestValue>
      </Reference>
      <Reference URI="/xl/worksheets/sheet15.xml?ContentType=application/vnd.openxmlformats-officedocument.spreadsheetml.worksheet+xml">
        <DigestMethod Algorithm="http://www.w3.org/2001/04/xmlenc#sha256"/>
        <DigestValue>9cVRl6J8/TEiBMXwloDzseSsOhI9ncNTKNV77ICaoTs=</DigestValue>
      </Reference>
      <Reference URI="/xl/worksheets/sheet16.xml?ContentType=application/vnd.openxmlformats-officedocument.spreadsheetml.worksheet+xml">
        <DigestMethod Algorithm="http://www.w3.org/2001/04/xmlenc#sha256"/>
        <DigestValue>qSsK716vp2OO5RtfiZolb2smD19ASJo8DLv0IcIW/f4=</DigestValue>
      </Reference>
      <Reference URI="/xl/worksheets/sheet17.xml?ContentType=application/vnd.openxmlformats-officedocument.spreadsheetml.worksheet+xml">
        <DigestMethod Algorithm="http://www.w3.org/2001/04/xmlenc#sha256"/>
        <DigestValue>jG5MqH0OCFm2x7EA5deAQgtYZzSL3PgboFUw0nU2zC0=</DigestValue>
      </Reference>
      <Reference URI="/xl/worksheets/sheet18.xml?ContentType=application/vnd.openxmlformats-officedocument.spreadsheetml.worksheet+xml">
        <DigestMethod Algorithm="http://www.w3.org/2001/04/xmlenc#sha256"/>
        <DigestValue>edW9KUWSVxtfndl5w6J012R6JuSFby5Q3IWEM8R3scI=</DigestValue>
      </Reference>
      <Reference URI="/xl/worksheets/sheet19.xml?ContentType=application/vnd.openxmlformats-officedocument.spreadsheetml.worksheet+xml">
        <DigestMethod Algorithm="http://www.w3.org/2001/04/xmlenc#sha256"/>
        <DigestValue>DNUh0E+17J6dUKT6X2R9ZN/NKpREcIQxtJvokY3Eoo4=</DigestValue>
      </Reference>
      <Reference URI="/xl/worksheets/sheet2.xml?ContentType=application/vnd.openxmlformats-officedocument.spreadsheetml.worksheet+xml">
        <DigestMethod Algorithm="http://www.w3.org/2001/04/xmlenc#sha256"/>
        <DigestValue>Vq8AA2dFe0l+NjiO3Pl8VpvektSW41nwOG9kvgX0gyM=</DigestValue>
      </Reference>
      <Reference URI="/xl/worksheets/sheet20.xml?ContentType=application/vnd.openxmlformats-officedocument.spreadsheetml.worksheet+xml">
        <DigestMethod Algorithm="http://www.w3.org/2001/04/xmlenc#sha256"/>
        <DigestValue>HP3KMg0/gGuiKHem7gtFjr4cVNI0yQVYwdzdFOFPG4w=</DigestValue>
      </Reference>
      <Reference URI="/xl/worksheets/sheet21.xml?ContentType=application/vnd.openxmlformats-officedocument.spreadsheetml.worksheet+xml">
        <DigestMethod Algorithm="http://www.w3.org/2001/04/xmlenc#sha256"/>
        <DigestValue>TPRTTvMU199JX/1pKr7RYudS0EI6wI7wWeZk7gGKFn8=</DigestValue>
      </Reference>
      <Reference URI="/xl/worksheets/sheet22.xml?ContentType=application/vnd.openxmlformats-officedocument.spreadsheetml.worksheet+xml">
        <DigestMethod Algorithm="http://www.w3.org/2001/04/xmlenc#sha256"/>
        <DigestValue>uB1zxI0+KWeClVg97RTd9INIWu7BPxuErNAi6u3k6nU=</DigestValue>
      </Reference>
      <Reference URI="/xl/worksheets/sheet23.xml?ContentType=application/vnd.openxmlformats-officedocument.spreadsheetml.worksheet+xml">
        <DigestMethod Algorithm="http://www.w3.org/2001/04/xmlenc#sha256"/>
        <DigestValue>Dn9d6TUbkUw8ZKj+2dR2H6czCxjd978S21nT9ztFcy4=</DigestValue>
      </Reference>
      <Reference URI="/xl/worksheets/sheet24.xml?ContentType=application/vnd.openxmlformats-officedocument.spreadsheetml.worksheet+xml">
        <DigestMethod Algorithm="http://www.w3.org/2001/04/xmlenc#sha256"/>
        <DigestValue>8uDwuDxU0BPTv+qedr7IvLidA4LwWrkl2PXrTkOekj8=</DigestValue>
      </Reference>
      <Reference URI="/xl/worksheets/sheet3.xml?ContentType=application/vnd.openxmlformats-officedocument.spreadsheetml.worksheet+xml">
        <DigestMethod Algorithm="http://www.w3.org/2001/04/xmlenc#sha256"/>
        <DigestValue>1asLlu3z0jBDHkAWx9cM5JWawxCyS9smbbiCraV6OEQ=</DigestValue>
      </Reference>
      <Reference URI="/xl/worksheets/sheet4.xml?ContentType=application/vnd.openxmlformats-officedocument.spreadsheetml.worksheet+xml">
        <DigestMethod Algorithm="http://www.w3.org/2001/04/xmlenc#sha256"/>
        <DigestValue>4HaWkE2jSeEAcRMkdwPi4wecuXsKKAUvBOAcYcPkgY4=</DigestValue>
      </Reference>
      <Reference URI="/xl/worksheets/sheet5.xml?ContentType=application/vnd.openxmlformats-officedocument.spreadsheetml.worksheet+xml">
        <DigestMethod Algorithm="http://www.w3.org/2001/04/xmlenc#sha256"/>
        <DigestValue>t0zmGndeAqczG6KHNaVgn9u7SKZ3QyMf6QXHT1JXQ9A=</DigestValue>
      </Reference>
      <Reference URI="/xl/worksheets/sheet6.xml?ContentType=application/vnd.openxmlformats-officedocument.spreadsheetml.worksheet+xml">
        <DigestMethod Algorithm="http://www.w3.org/2001/04/xmlenc#sha256"/>
        <DigestValue>miRks15u1V8g5NNk7PvZRve4l4D4OzRHhXtr6IbJCMs=</DigestValue>
      </Reference>
      <Reference URI="/xl/worksheets/sheet7.xml?ContentType=application/vnd.openxmlformats-officedocument.spreadsheetml.worksheet+xml">
        <DigestMethod Algorithm="http://www.w3.org/2001/04/xmlenc#sha256"/>
        <DigestValue>AEiIuxZN+juKB36+ly6qwcNZfnP66suM7goaHakyoxg=</DigestValue>
      </Reference>
      <Reference URI="/xl/worksheets/sheet8.xml?ContentType=application/vnd.openxmlformats-officedocument.spreadsheetml.worksheet+xml">
        <DigestMethod Algorithm="http://www.w3.org/2001/04/xmlenc#sha256"/>
        <DigestValue>LwCF6PbuKuoyNfNWPT7LtbMRr5Xmk3w9DQSpRqTtdHM=</DigestValue>
      </Reference>
      <Reference URI="/xl/worksheets/sheet9.xml?ContentType=application/vnd.openxmlformats-officedocument.spreadsheetml.worksheet+xml">
        <DigestMethod Algorithm="http://www.w3.org/2001/04/xmlenc#sha256"/>
        <DigestValue>a6tqnZBgCLJjMlI72uZgFMkDyBPTT1ItpoC+TBP877M=</DigestValue>
      </Reference>
    </Manifest>
    <SignatureProperties>
      <SignatureProperty Id="idSignatureTime" Target="#idPackageSignature">
        <mdssi:SignatureTime xmlns:mdssi="http://schemas.openxmlformats.org/package/2006/digital-signature">
          <mdssi:Format>YYYY-MM-DDThh:mm:ssTZD</mdssi:Format>
          <mdssi:Value>2020-08-14T22:40:04Z</mdssi:Value>
        </mdssi:SignatureTime>
      </SignatureProperty>
    </SignatureProperties>
  </Object>
  <Object Id="idOfficeObject">
    <SignatureProperties>
      <SignatureProperty Id="idOfficeV1Details" Target="#idPackageSignature">
        <SignatureInfoV1 xmlns="http://schemas.microsoft.com/office/2006/digsig">
          <SetupID>{CA01FA34-F8ED-41F1-BE8C-0CBBA1D7823D}</SetupID>
          <SignatureText>Roland C. Walde</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2020-08-14T22:40:04Z</xd:SigningTime>
          <xd:SigningCertificate>
            <xd:Cert>
              <xd:CertDigest>
                <DigestMethod Algorithm="http://www.w3.org/2001/04/xmlenc#sha256"/>
                <DigestValue>7OzeF1lbVTu54haEawVbC6EzoOFNnHQwmQfWgVOpc1g=</DigestValue>
              </xd:CertDigest>
              <xd:IssuerSerial>
                <X509IssuerName>DC=net + DC=windows + CN=MS-Organization-Access + OU=82dbaca4-3e81-46ca-9c73-0950c1eaca97</X509IssuerName>
                <X509SerialNumber>196115676782586039948303493209936077872</X509SerialNumber>
              </xd:IssuerSerial>
            </xd:Cert>
          </xd:SigningCertificate>
          <xd:SignaturePolicyIdentifier>
            <xd:SignaturePolicyImplied/>
          </xd:SignaturePolicyIdentifier>
        </xd:SignedSignatureProperties>
      </xd:SignedProperties>
    </xd:QualifyingProperties>
  </Object>
  <Object Id="idValidSigLnImg">AQAAAGwAAAAAAAAAAAAAAKsBAAC/AAAAAAAAAAAAAACEGQAAdgsAACBFTUYAAAEA3BsAAKoAAAAGAAAAAAAAAAAAAAAAAAAAgAcAADgEAAAlAQAApQAAAAAAAAAAAAAAAAAAAIh4BACIhAIACgAAABAAAAAAAAAAAAAAAEsAAAAQAAAAAAAAAAUAAAAeAAAAGAAAAAAAAAAAAAAArAEAAMAAAAAnAAAAGAAAAAEAAAAAAAAAAAAAAAAAAAAlAAAADAAAAAEAAABMAAAAZAAAAAAAAAAAAAAAqwEAAL8AAAAAAAAAAAAAAKw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rAQAAvwAAAAAAAAAAAAAArAEAAMAAAAAhAPAAAAAAAAAAAAAAAIA/AAAAAAAAAAAAAIA/AAAAAAAAAAAAAAAAAAAAAAAAAAAAAAAAAAAAAAAAAAAlAAAADAAAAAAAAIAoAAAADAAAAAEAAAAnAAAAGAAAAAEAAAAAAAAA8PDwAAAAAAAlAAAADAAAAAEAAABMAAAAZAAAAAAAAAAAAAAAqwEAAL8AAAAAAAAAAAAAAKwBAADAAAAAIQDwAAAAAAAAAAAAAACAPwAAAAAAAAAAAACAPwAAAAAAAAAAAAAAAAAAAAAAAAAAAAAAAAAAAAAAAAAAJQAAAAwAAAAAAACAKAAAAAwAAAABAAAAJwAAABgAAAABAAAAAAAAAPDw8AAAAAAAJQAAAAwAAAABAAAATAAAAGQAAAAAAAAAAAAAAKsBAAC/AAAAAAAAAAAAAACsAQAAwAAAACEA8AAAAAAAAAAAAAAAgD8AAAAAAAAAAAAAgD8AAAAAAAAAAAAAAAAAAAAAAAAAAAAAAAAAAAAAAAAAACUAAAAMAAAAAAAAgCgAAAAMAAAAAQAAACcAAAAYAAAAAQAAAAAAAADw8PAAAAAAACUAAAAMAAAAAQAAAEwAAABkAAAAAAAAAAAAAACrAQAAvwAAAAAAAAAAAAAArAEAAMAAAAAhAPAAAAAAAAAAAAAAAIA/AAAAAAAAAAAAAIA/AAAAAAAAAAAAAAAAAAAAAAAAAAAAAAAAAAAAAAAAAAAlAAAADAAAAAAAAIAoAAAADAAAAAEAAAAnAAAAGAAAAAEAAAAAAAAA////AAAAAAAlAAAADAAAAAEAAABMAAAAZAAAAAAAAAAAAAAAqwEAAL8AAAAAAAAAAAAAAKwBAADAAAAAIQDwAAAAAAAAAAAAAACAPwAAAAAAAAAAAACAPwAAAAAAAAAAAAAAAAAAAAAAAAAAAAAAAAAAAAAAAAAAJQAAAAwAAAAAAACAKAAAAAwAAAABAAAAJwAAABgAAAABAAAAAAAAAP///wAAAAAAJQAAAAwAAAABAAAATAAAAGQAAAAAAAAAAAAAAKsBAAC/AAAAAAAAAAAAAACs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LQFCQAAAAkAAADIyo8DQEnTdb7NGwYCAgAAoOeVAyUAAAAzAAAAYAAAADMAAAAiAAAAZAjJEODWYzX/////8MuPA+4OtgVI4JkUAACVAwEAAADE+IUUmOWZFAIAAAABAAAAAwAAALA+hCdIy48DeMyPA4nY33XIyo8DAAAAAAAA33WYy48D8P///wAAAAAAAAAAAAAAAJABAAAAAAABAAAAAHMAZQBnAG8AZQAgAHUAaQARIw1hLMuPAxGmuHUAANN1IMuPAwAAAAAoy48DAAAAAKfbtAUAANN1AAAAABMAFAC+zRsGQEnTdUDLjwM0X+l2AADTdb7NGwan27QFZHYACAAAAAAlAAAADAAAAAEAAAAYAAAADAAAAAAAAAASAAAADAAAAAEAAAAeAAAAGAAAAB4BAAAGAAAAawEAABsAAAAlAAAADAAAAAEAAABUAAAAhAAAAB8BAAAGAAAAaQEAABoAAAABAAAAqyp0QcdxdEEfAQAABgAAAAkAAABMAAAAAAAAAAAAAAAAAAAA//////////9gAAAAOAAvADEANAAvADIAMAAyADAAAAAJAAAABgAAAAkAAAAJAAAABgAAAAkAAAAJAAAACQAAAAkAAABLAAAAQAAAADAAAAAFAAAAIAAAAAEAAAABAAAAEAAAAAAAAAAAAAAArAEAAMAAAAAAAAAAAAAAAKwBAADAAAAAUgAAAHABAAACAAAAFAAAAAkAAAAAAAAAAAAAALwCAAAAAAAAAQICIlMAeQBzAHQAZQBtAAAAAAAAAAAAAAAAAAAAAAAAAAAAAAAAAAAAAAAAAAAAAAAAAAAAAAAAAAAAAAAAAAAAAAAAAJ13tG6OA/5UnXcJAAAAoOeVAylVnXcAb44DoOeVA5TNGwYAAAAAlM0bBgAAAACg55UDAAAAAAAAAAAAAAAAAAAAAFjylQMAAAAAAAAAAAAAAAAAAAAAAAAAAAAAAAAAAAAAAAAAAAAAAAAAAAAAAAAAAAAAAAAAAAAAAAAAAAAAAAAAAAAA1YcMYQAAAACob44D8iyYdwAAAAABAAAAAG+OA///AAAAAAAArC+Yd6wvmHf4bo4D2G+OA9xvjgMAABsGBwAAAAAAAAAWNLl1CQAAAFQG7v8HAAAAEHCOAxBar3UB2AAAEHCOAw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jgNd2d91bvvN9FBujgMAAAAA/////1ByjgOErb973uTN9LgFH3y6sL97MD5uCLhJAADYa4QUAAAAAIRujgO4BR98/////xQAAAAsQsF7pHKOA+hOQh7ktsF7tvjN9GcOBHAAAAAAOJqFJ+oOwXsAcI4DidjfdVBujgMEAAAAAADfdfL4zfTg////AAAAAAAAAAAAAAAAkAEAAAAAAAEAAAAAYQByAGkAYQBsAAAAAAAAAAAAAAAAAAAAAAAAAAAAAAAAAAAAFjS5dQAAAABUBu7/BgAAALRvjgMQWq91AdgAALRvjgMAAAAAAAAAAAAAAAAAAAAAAAAAANjz4xd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oAAABlAAAAOgAAAEYAAACxAAAAIAAAACEA8AAAAAAAAAAAAAAAgD8AAAAAAAAAAAAAgD8AAAAAAAAAAAAAAAAAAAAAAAAAAAAAAAAAAAAAAAAAACUAAAAMAAAAAAAAgCgAAAAMAAAABAAAAFIAAABwAQAABAAAAOj///8AAAAAAAAAAAAAAACQAQAAAAAAAQAAAABzAGUAZwBvAGUAIAB1AGkAAAAAAAAAAAAAAAAAAAAAAAAAAAAAAAAAAAAAAAAAAAAAAAAAAAAAAAAAAAAAAAAAAACOA13Z33X/////1G6OAwAAAACe5s30RAAAANR0jgMUQcd7AAAAACAAAAAAAAAAqGtBHqj0dwhwcI4DBwAAAPA1gxQAAAAAbHCOAwEAAAAAAAAAAAAAAAAAAEAg9+MAuG6OAAgAAAC8moUnAQAAAIRwjgOJ2N911G6OAwUAAAAAAN91AAAAAOj///8AAAAAAAAAAAAAAACQAQAAAAAAAQAAAABzAGUAZwBvAGUAIAB1AGkAAAAAAAAAAAAAAAAAAAAAAAkAAAAAAAAAFjS5dQAAAABUBu7/CQAAADhwjgMQWq91AdgAADhwjgMAAAAAAAAAAAAAAAAAAAAAAAAAAGR2AAgAAAAAJQAAAAwAAAAEAAAAGAAAAAwAAAAAAAAAEgAAAAwAAAABAAAAHgAAABgAAAA6AAAARgAAAOsAAABmAAAAJQAAAAwAAAAEAAAAVAAAAKgAAAA7AAAARgAAAOkAAABlAAAAAQAAAKsqdEHHcXRBOwAAAEYAAAAPAAAATAAAAAAAAAAAAAAAAAAAAP//////////bAAAAFIAbwBsAGEAbgBkACAAQwAuACAAVwBhAGwAZABlAAAADgAAAA4AAAAGAAAADAAAAA4AAAAOAAAABwAAAA8AAAAFAAAABwAAABYAAAAMAAAABgAAAA4AAAANAAAASwAAAEAAAAAwAAAABQAAACAAAAABAAAAAQAAABAAAAAAAAAAAAAAAKwBAADAAAAAAAAAAAAAAACsAQAAwAAAACUAAAAMAAAAAgAAACcAAAAYAAAABQAAAAAAAAD///8AAAAAACUAAAAMAAAABQAAAEwAAABkAAAAAAAAAHIAAACrAQAAugAAAAAAAAByAAAArA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KgAAAAWAAAAcgAAAIcAAACGAAAAAQAAAKsqdEHHcXRBFgAAAHIAAAAPAAAATAAAAAAAAAAAAAAAAAAAAP//////////bAAAAFIAbwBsAGEAbgBkACAAQwAuACAAVwBhAGwAZABlAIA/CgAAAAkAAAAEAAAACAAAAAkAAAAJAAAABAAAAAoAAAADAAAABAAAAA8AAAAIAAAABAAAAAkAAAAIAAAASwAAAEAAAAAwAAAABQAAACAAAAABAAAAAQAAABAAAAAAAAAAAAAAAKwBAADAAAAAAAAAAAAAAACs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yp0QcdxdEEWAAAAjAAAAAoAAABMAAAAAAAAAAAAAAAAAAAA//////////9gAAAAUAByAGUAcwBpAGQAZQBuAHQAZQAJAAAABgAAAAgAAAAHAAAABAAAAAkAAAAIAAAACQAAAAUAAAAIAAAASwAAAEAAAAAwAAAABQAAACAAAAABAAAAAQAAABAAAAAAAAAAAAAAAKwBAADAAAAAAAAAAAAAAACsAQAAwAAAACUAAAAMAAAAAgAAACcAAAAYAAAABQAAAAAAAAD///8AAAAAACUAAAAMAAAABQAAAEwAAABkAAAAFQAAAKYAAACWAQAAugAAABUAAACmAAAAggEAABUAAAAhAPAAAAAAAAAAAAAAAIA/AAAAAAAAAAAAAIA/AAAAAAAAAAAAAAAAAAAAAAAAAAAAAAAAAAAAAAAAAAAlAAAADAAAAAAAAIAoAAAADAAAAAUAAAAlAAAADAAAAAEAAAAYAAAADAAAAAAAAAASAAAADAAAAAEAAAAWAAAADAAAAAAAAABUAAAAdAEAABYAAACmAAAAlQEAALoAAAABAAAAqyp0QcdxdEEWAAAApgAAADEAAABMAAAABAAAABUAAACmAAAAlwEAALsAAACwAAAARgBpAHIAbQBhAGQAbwAgAHAAbwByADoAIABmADkAMQBhADQANwBhADEALQAwAGIAMwBjAC0ANAA3ADAANAAtAGIANQBmADMALQBmADUAZQBhAGMANQA3ADAAZQA5ADMANgD//wgAAAAEAAAABgAAAA4AAAAIAAAACQAAAAkAAAAEAAAACQAAAAkAAAAGAAAAAwAAAAQAAAAFAAAACQAAAAkAAAAIAAAACQAAAAkAAAAIAAAACQAAAAYAAAAJAAAACQAAAAkAAAAHAAAABgAAAAkAAAAJAAAACQAAAAkAAAAGAAAACQAAAAkAAAAFAAAACQAAAAYAAAAFAAAACQAAAAgAAAAIAAAABwAAAAkAAAAJAAAACQAAAAgAAAAJAAAACQAAAAkAAAAWAAAADAAAAAAAAAAlAAAADAAAAAIAAAAOAAAAFAAAAAAAAAAQAAAAFAAAAA==</Object>
  <Object Id="idInvalidSigLnImg">AQAAAGwAAAAAAAAAAAAAAKsBAAC/AAAAAAAAAAAAAACEGQAAdgsAACBFTUYAAAEA3CQAALEAAAAGAAAAAAAAAAAAAAAAAAAAgAcAADgEAAAlAQAApQAAAAAAAAAAAAAAAAAAAIh4BACIhAIACgAAABAAAAAAAAAAAAAAAEsAAAAQAAAAAAAAAAUAAAAeAAAAGAAAAAAAAAAAAAAArAEAAMAAAAAnAAAAGAAAAAEAAAAAAAAAAAAAAAAAAAAlAAAADAAAAAEAAABMAAAAZAAAAAAAAAAAAAAAqwEAAL8AAAAAAAAAAAAAAKw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rAQAAvwAAAAAAAAAAAAAArAEAAMAAAAAhAPAAAAAAAAAAAAAAAIA/AAAAAAAAAAAAAIA/AAAAAAAAAAAAAAAAAAAAAAAAAAAAAAAAAAAAAAAAAAAlAAAADAAAAAAAAIAoAAAADAAAAAEAAAAnAAAAGAAAAAEAAAAAAAAA8PDwAAAAAAAlAAAADAAAAAEAAABMAAAAZAAAAAAAAAAAAAAAqwEAAL8AAAAAAAAAAAAAAKwBAADAAAAAIQDwAAAAAAAAAAAAAACAPwAAAAAAAAAAAACAPwAAAAAAAAAAAAAAAAAAAAAAAAAAAAAAAAAAAAAAAAAAJQAAAAwAAAAAAACAKAAAAAwAAAABAAAAJwAAABgAAAABAAAAAAAAAPDw8AAAAAAAJQAAAAwAAAABAAAATAAAAGQAAAAAAAAAAAAAAKsBAAC/AAAAAAAAAAAAAACsAQAAwAAAACEA8AAAAAAAAAAAAAAAgD8AAAAAAAAAAAAAgD8AAAAAAAAAAAAAAAAAAAAAAAAAAAAAAAAAAAAAAAAAACUAAAAMAAAAAAAAgCgAAAAMAAAAAQAAACcAAAAYAAAAAQAAAAAAAADw8PAAAAAAACUAAAAMAAAAAQAAAEwAAABkAAAAAAAAAAAAAACrAQAAvwAAAAAAAAAAAAAArAEAAMAAAAAhAPAAAAAAAAAAAAAAAIA/AAAAAAAAAAAAAIA/AAAAAAAAAAAAAAAAAAAAAAAAAAAAAAAAAAAAAAAAAAAlAAAADAAAAAAAAIAoAAAADAAAAAEAAAAnAAAAGAAAAAEAAAAAAAAA////AAAAAAAlAAAADAAAAAEAAABMAAAAZAAAAAAAAAAAAAAAqwEAAL8AAAAAAAAAAAAAAKwBAADAAAAAIQDwAAAAAAAAAAAAAACAPwAAAAAAAAAAAACAPwAAAAAAAAAAAAAAAAAAAAAAAAAAAAAAAAAAAAAAAAAAJQAAAAwAAAAAAACAKAAAAAwAAAABAAAAJwAAABgAAAABAAAAAAAAAP///wAAAAAAJQAAAAwAAAABAAAATAAAAGQAAAAAAAAAAAAAAKsBAAC/AAAAAAAAAAAAAACs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LQFCQAAAAkAAADIyo8DQEnTdb7NGwYCAgAAoOeVAyUAAAAzAAAAYAAAADMAAAAiAAAAZAjJEODWYzX/////8MuPA+4OtgVI4JkUAACVAwEAAADE+IUUmOWZFAIAAAABAAAAAwAAALA+hCdIy48DeMyPA4nY33XIyo8DAAAAAAAA33WYy48D8P///wAAAAAAAAAAAAAAAJABAAAAAAABAAAAAHMAZQBnAG8AZQAgAHUAaQARIw1hLMuPAxGmuHUAANN1IMuPAwAAAAAoy48DAAAAAKfbtAUAANN1AAAAABMAFAC+zRsGQEnTdUDLjwM0X+l2AADTdb7NGwan27QF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rAEAAMAAAAAAAAAAAAAAAKwBAADAAAAAUgAAAHABAAACAAAAFAAAAAkAAAAAAAAAAAAAALwCAAAAAAAAAQICIlMAeQBzAHQAZQBtAAAAAAAAAAAAAAAAAAAAAAAAAAAAAAAAAAAAAAAAAAAAAAAAAAAAAAAAAAAAAAAAAAAAAAAAAJ13tG6OA/5UnXcJAAAAoOeVAylVnXcAb44DoOeVA5TNGwYAAAAAlM0bBgAAAACg55UDAAAAAAAAAAAAAAAAAAAAAFjylQMAAAAAAAAAAAAAAAAAAAAAAAAAAAAAAAAAAAAAAAAAAAAAAAAAAAAAAAAAAAAAAAAAAAAAAAAAAAAAAAAAAAAA1YcMYQAAAACob44D8iyYdwAAAAABAAAAAG+OA///AAAAAAAArC+Yd6wvmHf4bo4D2G+OA9xvjgMAABsGBwAAAAAAAAAWNLl1CQAAAFQG7v8HAAAAEHCOAxBar3UB2AAAEHCOAw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jgNd2d91bvvN9FBujgMAAAAA/////1ByjgOErb973uTN9LgFH3y6sL97MD5uCLhJAADYa4QUAAAAAIRujgO4BR98/////xQAAAAsQsF7pHKOA+hOQh7ktsF7tvjN9GcOBHAAAAAAOJqFJ+oOwXsAcI4DidjfdVBujgMEAAAAAADfdfL4zfTg////AAAAAAAAAAAAAAAAkAEAAAAAAAEAAAAAYQByAGkAYQBsAAAAAAAAAAAAAAAAAAAAAAAAAAAAAAAAAAAAFjS5dQAAAABUBu7/BgAAALRvjgMQWq91AdgAALRvjgMAAAAAAAAAAAAAAAAAAAAAAAAAANjz4xd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oAAABlAAAAOgAAAEYAAACxAAAAIAAAACEA8AAAAAAAAAAAAAAAgD8AAAAAAAAAAAAAgD8AAAAAAAAAAAAAAAAAAAAAAAAAAAAAAAAAAAAAAAAAACUAAAAMAAAAAAAAgCgAAAAMAAAABAAAAFIAAABwAQAABAAAAOj///8AAAAAAAAAAAAAAACQAQAAAAAAAQAAAABzAGUAZwBvAGUAIAB1AGkAAAAAAAAAAAAAAAAAAAAAAAAAAAAAAAAAAAAAAAAAAAAAAAAAAAAAAAAAAAAAAAAAAACOA13Z33X/////1G6OAwAAAACe5s30RAAAANR0jgMUQcd7AAAAACAAAAAAAAAAqGtBHqj0dwhwcI4DBwAAAPA1gxQAAAAAbHCOAwEAAAAAAAAAAAAAAAAAAEAg9+MAuG6OAAgAAAC8moUnAQAAAIRwjgOJ2N911G6OAwUAAAAAAN91AAAAAOj///8AAAAAAAAAAAAAAACQAQAAAAAAAQAAAABzAGUAZwBvAGUAIAB1AGkAAAAAAAAAAAAAAAAAAAAAAAkAAAAAAAAAFjS5dQAAAABUBu7/CQAAADhwjgMQWq91AdgAADhwjgMAAAAAAAAAAAAAAAAAAAAAAAAAAGR2AAgAAAAAJQAAAAwAAAAEAAAAGAAAAAwAAAAAAAAAEgAAAAwAAAABAAAAHgAAABgAAAA6AAAARgAAAOsAAABmAAAAJQAAAAwAAAAEAAAAVAAAAKgAAAA7AAAARgAAAOkAAABlAAAAAQAAAKsqdEHHcXRBOwAAAEYAAAAPAAAATAAAAAAAAAAAAAAAAAAAAP//////////bAAAAFIAbwBsAGEAbgBkACAAQwAuACAAVwBhAGwAZABlAAAADgAAAA4AAAAGAAAADAAAAA4AAAAOAAAABwAAAA8AAAAFAAAABwAAABYAAAAMAAAABgAAAA4AAAANAAAASwAAAEAAAAAwAAAABQAAACAAAAABAAAAAQAAABAAAAAAAAAAAAAAAKwBAADAAAAAAAAAAAAAAACsAQAAwAAAACUAAAAMAAAAAgAAACcAAAAYAAAABQAAAAAAAAD///8AAAAAACUAAAAMAAAABQAAAEwAAABkAAAAAAAAAHIAAACrAQAAugAAAAAAAAByAAAArA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KgAAAAWAAAAcgAAAIcAAACGAAAAAQAAAKsqdEHHcXRBFgAAAHIAAAAPAAAATAAAAAAAAAAAAAAAAAAAAP//////////bAAAAFIAbwBsAGEAbgBkACAAQwAuACAAVwBhAGwAZABlAABACgAAAAkAAAAEAAAACAAAAAkAAAAJAAAABAAAAAoAAAADAAAABAAAAA8AAAAIAAAABAAAAAkAAAAIAAAASwAAAEAAAAAwAAAABQAAACAAAAABAAAAAQAAABAAAAAAAAAAAAAAAKwBAADAAAAAAAAAAAAAAACs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yp0QcdxdEEWAAAAjAAAAAoAAABMAAAAAAAAAAAAAAAAAAAA//////////9gAAAAUAByAGUAcwBpAGQAZQBuAHQAZQAJAAAABgAAAAgAAAAHAAAABAAAAAkAAAAIAAAACQAAAAUAAAAIAAAASwAAAEAAAAAwAAAABQAAACAAAAABAAAAAQAAABAAAAAAAAAAAAAAAKwBAADAAAAAAAAAAAAAAACsAQAAwAAAACUAAAAMAAAAAgAAACcAAAAYAAAABQAAAAAAAAD///8AAAAAACUAAAAMAAAABQAAAEwAAABkAAAAFQAAAKYAAACWAQAAugAAABUAAACmAAAAggEAABUAAAAhAPAAAAAAAAAAAAAAAIA/AAAAAAAAAAAAAIA/AAAAAAAAAAAAAAAAAAAAAAAAAAAAAAAAAAAAAAAAAAAlAAAADAAAAAAAAIAoAAAADAAAAAUAAAAlAAAADAAAAAEAAAAYAAAADAAAAAAAAAASAAAADAAAAAEAAAAWAAAADAAAAAAAAABUAAAAdAEAABYAAACmAAAAlQEAALoAAAABAAAAqyp0QcdxdEEWAAAApgAAADEAAABMAAAABAAAABUAAACmAAAAlwEAALsAAACwAAAARgBpAHIAbQBhAGQAbwAgAHAAbwByADoAIABmADkAMQBhADQANwBhADEALQAwAGIAMwBjAC0ANAA3ADAANAAtAGIANQBmADMALQBmADUAZQBhAGMANQA3ADAAZQA5ADMANgAAAAgAAAAEAAAABgAAAA4AAAAIAAAACQAAAAkAAAAEAAAACQAAAAkAAAAGAAAAAwAAAAQAAAAFAAAACQAAAAkAAAAIAAAACQAAAAkAAAAIAAAACQAAAAYAAAAJAAAACQAAAAkAAAAHAAAABgAAAAkAAAAJAAAACQAAAAkAAAAGAAAACQAAAAkAAAAFAAAACQAAAAYAAAAFAAAACQAAAAgAAAAIAAAABwAAAAkAAAAJAAAACQAAAAgAAAAJAAAACQAAAAk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E19A941BD4F3D44890689FA303514BD" ma:contentTypeVersion="12" ma:contentTypeDescription="Crear nuevo documento." ma:contentTypeScope="" ma:versionID="ca72c68504ae5e236d63890f7966067a">
  <xsd:schema xmlns:xsd="http://www.w3.org/2001/XMLSchema" xmlns:xs="http://www.w3.org/2001/XMLSchema" xmlns:p="http://schemas.microsoft.com/office/2006/metadata/properties" xmlns:ns2="068e765a-5166-4a6b-a55c-417baba47bfa" xmlns:ns3="e22f4d1c-4a35-40b6-96d5-1a9c7e49af38" targetNamespace="http://schemas.microsoft.com/office/2006/metadata/properties" ma:root="true" ma:fieldsID="d6812ed0a03440695dbfae3f777183a2" ns2:_="" ns3:_="">
    <xsd:import namespace="068e765a-5166-4a6b-a55c-417baba47bfa"/>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8e765a-5166-4a6b-a55c-417baba47b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FB3943-6842-4186-A8BE-8CD4A47ECA18}">
  <ds:schemaRefs>
    <ds:schemaRef ds:uri="http://purl.org/dc/dcmitype/"/>
    <ds:schemaRef ds:uri="e22f4d1c-4a35-40b6-96d5-1a9c7e49af38"/>
    <ds:schemaRef ds:uri="http://purl.org/dc/terms/"/>
    <ds:schemaRef ds:uri="http://purl.org/dc/elements/1.1/"/>
    <ds:schemaRef ds:uri="http://schemas.microsoft.com/office/infopath/2007/PartnerControls"/>
    <ds:schemaRef ds:uri="068e765a-5166-4a6b-a55c-417baba47bfa"/>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6264AA06-4CB8-4FDD-8D48-82AEF5D10A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8e765a-5166-4a6b-a55c-417baba47bfa"/>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C8241A-68E8-4D8F-9F3C-522A2937D88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23</vt:i4>
      </vt:variant>
    </vt:vector>
  </HeadingPairs>
  <TitlesOfParts>
    <vt:vector size="47" baseType="lpstr">
      <vt:lpstr>Est Cont</vt:lpstr>
      <vt:lpstr>P2_AP</vt:lpstr>
      <vt:lpstr>P3_ER</vt:lpstr>
      <vt:lpstr>P4_OYA</vt:lpstr>
      <vt:lpstr>P5_EV</vt:lpstr>
      <vt:lpstr>N1</vt:lpstr>
      <vt:lpstr>N2-3-4</vt:lpstr>
      <vt:lpstr>PC</vt:lpstr>
      <vt:lpstr>N 5</vt:lpstr>
      <vt:lpstr>N6-7</vt:lpstr>
      <vt:lpstr>N8-9</vt:lpstr>
      <vt:lpstr>N10-11-12</vt:lpstr>
      <vt:lpstr>N13</vt:lpstr>
      <vt:lpstr>AA</vt:lpstr>
      <vt:lpstr>AB</vt:lpstr>
      <vt:lpstr>AC</vt:lpstr>
      <vt:lpstr>AD</vt:lpstr>
      <vt:lpstr>AE</vt:lpstr>
      <vt:lpstr>AF</vt:lpstr>
      <vt:lpstr>AG</vt:lpstr>
      <vt:lpstr>AH</vt:lpstr>
      <vt:lpstr>AI</vt:lpstr>
      <vt:lpstr>AJ</vt:lpstr>
      <vt:lpstr>A1</vt:lpstr>
      <vt:lpstr>'A1'!Área_de_impresión</vt:lpstr>
      <vt:lpstr>AA!Área_de_impresión</vt:lpstr>
      <vt:lpstr>AB!Área_de_impresión</vt:lpstr>
      <vt:lpstr>AC!Área_de_impresión</vt:lpstr>
      <vt:lpstr>AD!Área_de_impresión</vt:lpstr>
      <vt:lpstr>AE!Área_de_impresión</vt:lpstr>
      <vt:lpstr>AF!Área_de_impresión</vt:lpstr>
      <vt:lpstr>AG!Área_de_impresión</vt:lpstr>
      <vt:lpstr>AH!Área_de_impresión</vt:lpstr>
      <vt:lpstr>AI!Área_de_impresión</vt:lpstr>
      <vt:lpstr>AJ!Área_de_impresión</vt:lpstr>
      <vt:lpstr>'Est Cont'!Área_de_impresión</vt:lpstr>
      <vt:lpstr>'N 5'!Área_de_impresión</vt:lpstr>
      <vt:lpstr>'N10-11-12'!Área_de_impresión</vt:lpstr>
      <vt:lpstr>'N13'!Área_de_impresión</vt:lpstr>
      <vt:lpstr>'N2-3-4'!Área_de_impresión</vt:lpstr>
      <vt:lpstr>'N6-7'!Área_de_impresión</vt:lpstr>
      <vt:lpstr>'N8-9'!Área_de_impresión</vt:lpstr>
      <vt:lpstr>P2_AP!Área_de_impresión</vt:lpstr>
      <vt:lpstr>P3_ER!Área_de_impresión</vt:lpstr>
      <vt:lpstr>P4_OYA!Área_de_impresión</vt:lpstr>
      <vt:lpstr>P5_EV!Área_de_impresión</vt:lpstr>
      <vt:lpstr>PC!Área_de_impresión</vt:lpstr>
    </vt:vector>
  </TitlesOfParts>
  <Company>CHACOMER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CHACOMER S.A.E.C.A.</dc:creator>
  <cp:lastModifiedBy>Lilian Campos</cp:lastModifiedBy>
  <cp:lastPrinted>2020-08-06T12:59:45Z</cp:lastPrinted>
  <dcterms:created xsi:type="dcterms:W3CDTF">2002-04-24T19:04:17Z</dcterms:created>
  <dcterms:modified xsi:type="dcterms:W3CDTF">2020-08-14T22:32:37Z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06_INFORME_BOLSA_JUNIO_2018.xlsx</vt:lpwstr>
  </property>
  <property fmtid="{D5CDD505-2E9C-101B-9397-08002B2CF9AE}" pid="3" name="ContentTypeId">
    <vt:lpwstr>0x0101004E19A941BD4F3D44890689FA303514BD</vt:lpwstr>
  </property>
</Properties>
</file>